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Colinas do Sul\"/>
    </mc:Choice>
  </mc:AlternateContent>
  <xr:revisionPtr revIDLastSave="0" documentId="13_ncr:1_{9F7C7523-D264-41C7-BDA4-CB3D7BC97B10}" xr6:coauthVersionLast="47" xr6:coauthVersionMax="47" xr10:uidLastSave="{00000000-0000-0000-0000-000000000000}"/>
  <bookViews>
    <workbookView xWindow="20370" yWindow="-120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T308'!$A$1:$HM$8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0" i="3" l="1"/>
  <c r="D31" i="3"/>
  <c r="D32" i="3"/>
  <c r="I8" i="3"/>
  <c r="I9" i="3" s="1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9" i="5"/>
  <c r="K76" i="5"/>
  <c r="K34" i="5"/>
  <c r="K75" i="5"/>
  <c r="K74" i="5"/>
  <c r="K54" i="5"/>
  <c r="K39" i="5"/>
  <c r="K57" i="5"/>
  <c r="K79" i="5"/>
  <c r="K52" i="5"/>
  <c r="K65" i="5"/>
  <c r="K13" i="5"/>
  <c r="K70" i="5"/>
  <c r="K55" i="5"/>
  <c r="K14" i="5"/>
  <c r="K114" i="5"/>
  <c r="K53" i="5"/>
  <c r="K32" i="5"/>
  <c r="K103" i="5"/>
  <c r="K25" i="5"/>
  <c r="K41" i="5"/>
  <c r="K12" i="5"/>
  <c r="K56" i="5"/>
  <c r="K90" i="5"/>
  <c r="K49" i="5"/>
  <c r="K24" i="5"/>
  <c r="K36" i="5"/>
  <c r="K31" i="5"/>
  <c r="K107" i="5"/>
  <c r="K43" i="5"/>
  <c r="K42" i="5"/>
  <c r="K11" i="5"/>
  <c r="K26" i="5"/>
  <c r="K38" i="5"/>
  <c r="K73" i="5"/>
  <c r="K80" i="5"/>
  <c r="K81" i="5"/>
  <c r="K40" i="5"/>
  <c r="K68" i="5"/>
  <c r="K88" i="5"/>
  <c r="K89" i="5"/>
  <c r="K69" i="5"/>
  <c r="K116" i="5"/>
  <c r="K8" i="5"/>
  <c r="K72" i="5"/>
  <c r="K51" i="5"/>
  <c r="K28" i="5"/>
  <c r="K50" i="5"/>
  <c r="K67" i="5"/>
  <c r="K104" i="5"/>
  <c r="K27" i="5"/>
  <c r="K77" i="5"/>
  <c r="K71" i="5"/>
  <c r="K15" i="5"/>
  <c r="K17" i="5"/>
  <c r="K66" i="5"/>
  <c r="K10" i="5"/>
  <c r="K97" i="5"/>
  <c r="K98" i="5"/>
  <c r="K16" i="5"/>
  <c r="K35" i="5"/>
  <c r="K96" i="5"/>
  <c r="K64" i="5"/>
  <c r="K37" i="5"/>
  <c r="K115" i="5"/>
  <c r="K29" i="5"/>
  <c r="K30" i="5"/>
  <c r="K7" i="5"/>
  <c r="K33" i="5"/>
  <c r="K78" i="5"/>
  <c r="K106" i="5"/>
  <c r="K87" i="5"/>
  <c r="K10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7" i="3" l="1"/>
  <c r="H88" i="5" s="1"/>
  <c r="F14" i="3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13" i="3" l="1"/>
  <c r="F8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/>
  <c r="I56" i="32"/>
  <c r="F35" i="10"/>
  <c r="C51" i="10" l="1"/>
  <c r="D51" i="10" s="1"/>
  <c r="E42" i="10"/>
  <c r="F42" i="10" s="1"/>
  <c r="F44" i="10" l="1"/>
  <c r="F47" i="10" s="1"/>
  <c r="C12" i="9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C46830B0-0AC8-4E6C-BDF2-0663873D5BB6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A150" authorId="0" shapeId="0" xr:uid="{E2B594A6-87A0-47BB-9F87-E5ADC824A5E6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0" authorId="0" shapeId="0" xr:uid="{B41C5F63-5317-4A1D-9067-E66660C2A604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0" authorId="0" shapeId="0" xr:uid="{B618DC79-E870-4983-866B-A29EF53CD985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150" authorId="0" shapeId="0" xr:uid="{96034988-38D4-44F0-A27A-1BB6A418A0D2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130A01CC-6577-4EB9-99FA-30CD8FA74C3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40A91640-9EEA-4196-A4EB-0F20330B7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22F6B16D-EA5D-4416-A2D6-F30094C4D88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72E9AD8A-AB09-48B5-9AAC-98C532C7AC0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AEADA4A1-7585-43B6-AE29-0427AB38ED58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3E3D8D1D-BE3A-45CE-B798-AA4A3A859428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119D300A-BA29-45F8-BB37-60AF1DA89B5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87AA29CF-8A67-4C42-B17C-25DAD6C47DCD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31970311-A5D5-4071-B8AD-67014E96EFC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07F71E91-719F-4F8B-AB20-0C72A26B8EE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141B56D7-7542-4B6F-8AB4-1736706A2AF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7934D566-F2B1-4182-9AE2-F8F11FF21C4C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8B443848-F24E-4CEB-9E66-5C1631E6C1D2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7786E7AA-C1B2-4FA7-8D1C-45CAA73D9741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69A02929-2B1A-4BF8-A76E-2F6338861F0A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98D2A46C-6FF8-4D13-9E7D-34B5FCC435A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9A6FD0F2-083B-4432-A06A-447040E78529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A0C91BE2-3D2A-4FCB-9549-96A87CDB86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C8D5876D-6F07-4FCB-A038-60CBA3D5333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030C6EB6-1A5D-4680-A3D1-8D7540ED172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3760E4F4-B488-4A46-9288-0F7AE4E35E08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7E52523B-1BA2-472F-B661-95362BB7518A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DF60536A-F4ED-4A8C-9CCD-790C37B34FB9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781F0E2A-FA0F-4B49-8C58-FA6667E68061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42DE07A7-7004-4685-A4A5-2932FE042502}">
      <text>
        <r>
          <rPr>
            <b/>
            <sz val="9"/>
            <color indexed="81"/>
            <rFont val="Segoe UI"/>
            <family val="2"/>
          </rPr>
          <t>VALOR REFERENTE A SOMA DAS ÁREAS DE CADA BAIRRO</t>
        </r>
      </text>
    </comment>
    <comment ref="C30" authorId="0" shapeId="0" xr:uid="{AB2078F7-2C28-4C48-B131-0B451C29D238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<sst xmlns="http://schemas.openxmlformats.org/spreadsheetml/2006/main" count="3660" uniqueCount="1675">
  <si>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</si>
  <si>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</si>
  <si>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</si>
  <si>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</si>
  <si>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</si>
  <si>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</si>
  <si>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</si>
  <si>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</si>
  <si>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</si>
  <si>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</si>
  <si>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</si>
  <si>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</si>
  <si>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</si>
  <si>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</si>
  <si>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</si>
  <si>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</si>
  <si>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</si>
  <si>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</si>
  <si>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</si>
  <si>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</si>
  <si>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</si>
  <si>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</si>
  <si>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</si>
  <si>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</si>
  <si>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</si>
  <si>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</si>
  <si>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</si>
  <si>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</si>
  <si>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</si>
  <si>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</si>
  <si>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</si>
  <si>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</si>
  <si>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</si>
  <si>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</si>
  <si>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</si>
  <si>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</si>
  <si>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</si>
  <si>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</si>
  <si>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</si>
  <si>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</si>
  <si>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</si>
  <si>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</si>
  <si>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</si>
  <si>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</si>
  <si>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</si>
  <si>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</si>
  <si>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</si>
  <si>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</si>
  <si>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</si>
  <si>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</si>
  <si>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</si>
  <si>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</si>
  <si>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</si>
  <si>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</si>
  <si>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</si>
  <si>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</si>
  <si>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</si>
  <si>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</si>
  <si>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</si>
  <si>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</si>
  <si>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</si>
  <si>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</si>
  <si>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</si>
  <si>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</si>
  <si>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</si>
  <si>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</si>
  <si>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</si>
  <si>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</si>
  <si>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</si>
  <si>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</si>
  <si>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</si>
  <si>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</si>
  <si>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</si>
  <si>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</si>
  <si>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</si>
  <si>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</si>
  <si>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</si>
  <si>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</si>
  <si>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</si>
  <si>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</si>
  <si>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</si>
  <si>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</si>
  <si>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</si>
  <si>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</si>
  <si>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</si>
  <si>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</si>
  <si>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</si>
  <si>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</si>
  <si>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</si>
  <si>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</si>
  <si>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</si>
  <si>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</si>
  <si>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</si>
  <si>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</si>
  <si>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</si>
  <si>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</si>
  <si>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</si>
  <si>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</si>
  <si>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</si>
  <si>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</si>
  <si>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</si>
  <si>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</si>
  <si>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</si>
  <si>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</si>
  <si>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</si>
  <si>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</si>
  <si>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</si>
  <si>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</si>
  <si>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</si>
  <si>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</si>
  <si>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</si>
  <si>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</si>
  <si>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</si>
  <si>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</si>
  <si>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</si>
  <si>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</si>
  <si>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</si>
  <si>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</si>
  <si>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</si>
  <si>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</si>
  <si>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</si>
  <si>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</si>
  <si>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</si>
  <si>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</si>
  <si>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</si>
  <si>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</si>
  <si>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</si>
  <si>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</si>
  <si>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</si>
  <si>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</si>
  <si>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</si>
  <si>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</si>
  <si>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</si>
  <si>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</si>
  <si>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</si>
  <si>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</si>
  <si>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</si>
  <si>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</si>
  <si>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</si>
  <si>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</si>
  <si>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</si>
  <si>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</si>
  <si>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</si>
  <si>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</si>
  <si>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</si>
  <si>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</si>
  <si>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</si>
  <si>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</si>
  <si>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</si>
  <si>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</si>
  <si>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</si>
  <si>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</si>
  <si>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</si>
  <si>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</si>
  <si>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</si>
  <si>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</si>
  <si>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</si>
  <si>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</si>
  <si>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</si>
  <si>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</si>
  <si>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</si>
  <si>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</si>
  <si>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</si>
  <si>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</si>
  <si>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</si>
  <si>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</si>
  <si>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</si>
  <si>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</si>
  <si>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</si>
  <si>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</si>
  <si>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</si>
  <si>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</si>
  <si>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</si>
  <si>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</si>
  <si>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</si>
  <si>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</si>
  <si>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</si>
  <si>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</si>
  <si>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</si>
  <si>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</si>
  <si>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</si>
  <si>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</si>
  <si>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</si>
  <si>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</si>
  <si>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</si>
  <si>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</si>
  <si>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</si>
  <si>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</si>
  <si>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</si>
  <si>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</si>
  <si>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</si>
  <si>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</si>
  <si>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</si>
  <si>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</si>
  <si>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</si>
  <si>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</si>
  <si>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</si>
  <si>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</si>
  <si>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</si>
  <si>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</si>
  <si>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</si>
  <si>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</si>
  <si>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</si>
  <si>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</si>
  <si>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</si>
  <si>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</si>
  <si>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</si>
  <si>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</si>
  <si>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</si>
  <si>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</si>
  <si>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</si>
  <si>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</si>
  <si>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</si>
  <si>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</si>
  <si>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</si>
  <si>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</si>
  <si>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</si>
  <si>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</si>
  <si>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</si>
  <si>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</si>
  <si>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</si>
  <si>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</si>
  <si>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</si>
  <si>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</si>
  <si>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</si>
  <si>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</si>
  <si>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</si>
  <si>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</si>
  <si>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</si>
  <si>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</si>
  <si>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</si>
  <si>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</si>
  <si>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</si>
  <si>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</si>
  <si>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</si>
  <si>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</si>
  <si>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</si>
  <si>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</si>
  <si>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</si>
  <si>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</si>
  <si>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</si>
  <si>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</si>
  <si>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</si>
  <si>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</si>
  <si>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</si>
  <si>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</si>
  <si>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</si>
  <si>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</si>
  <si>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</si>
  <si>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</si>
  <si>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</si>
  <si>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</si>
  <si>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</si>
  <si>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</si>
  <si>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</si>
  <si>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</si>
  <si>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</si>
  <si>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</si>
  <si>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</si>
  <si>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</si>
  <si>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</si>
  <si>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</si>
  <si>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</si>
  <si>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</si>
  <si>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</si>
  <si>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</si>
  <si>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</si>
  <si>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</si>
  <si>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</si>
  <si>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</si>
  <si>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</si>
  <si>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</si>
  <si>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</si>
  <si>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</si>
  <si>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</si>
  <si>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</si>
  <si>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</si>
  <si>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</si>
  <si>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</si>
  <si>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</si>
  <si>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</si>
  <si>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</si>
  <si>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</si>
  <si>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</si>
  <si>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</si>
  <si>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</si>
  <si>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</si>
  <si>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</si>
  <si>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</si>
  <si>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</si>
  <si>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</si>
  <si>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</si>
  <si>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</si>
  <si>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</si>
  <si>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</si>
  <si>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</si>
  <si>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</si>
  <si>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</si>
  <si>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</si>
  <si>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</si>
  <si>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</si>
  <si>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</si>
  <si>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</si>
  <si>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</si>
  <si>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</si>
  <si>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</si>
  <si>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</si>
  <si>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</si>
  <si>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</si>
  <si>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</si>
  <si>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</si>
  <si>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</si>
  <si>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</si>
  <si>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</si>
  <si>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</si>
  <si>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</si>
  <si>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</si>
  <si>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</si>
  <si>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</si>
  <si>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</si>
  <si>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</si>
  <si>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</si>
  <si>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</si>
  <si>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</si>
  <si>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</si>
  <si>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</si>
  <si>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</si>
  <si>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</si>
  <si>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</si>
  <si>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</si>
  <si>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</si>
  <si>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</si>
  <si>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</si>
  <si>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</si>
  <si>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</si>
  <si>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</si>
  <si>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</si>
  <si>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</si>
  <si>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</si>
  <si>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</si>
  <si>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</si>
  <si>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</si>
  <si>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</si>
  <si>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</si>
  <si>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</si>
  <si>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</si>
  <si>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</si>
  <si>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</si>
  <si>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</si>
  <si>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</si>
  <si>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</si>
  <si>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</si>
  <si>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</si>
  <si>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</si>
  <si>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</si>
  <si>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</si>
  <si>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</si>
  <si>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</si>
  <si>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</si>
  <si>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</si>
  <si>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</si>
  <si>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</si>
  <si>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</si>
  <si>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</si>
  <si>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</si>
  <si>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</si>
  <si>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</si>
  <si>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</si>
  <si>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</si>
  <si>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</si>
  <si>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</si>
  <si>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</si>
  <si>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</si>
  <si>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</si>
  <si>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</si>
  <si>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</si>
  <si>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</si>
  <si>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</si>
  <si>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</si>
  <si>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</si>
  <si>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</si>
  <si>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</si>
  <si>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</si>
  <si>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</si>
  <si>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</si>
  <si>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</si>
  <si>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</si>
  <si>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</si>
  <si>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</si>
  <si>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</si>
  <si>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</si>
  <si>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</si>
  <si>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</si>
  <si>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</si>
  <si>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</si>
  <si>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</si>
  <si>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</si>
  <si>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</si>
  <si>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</si>
  <si>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</si>
  <si>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</si>
  <si>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</si>
  <si>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</si>
  <si>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</si>
  <si>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</si>
  <si>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</si>
  <si>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</si>
  <si>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</si>
  <si>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</si>
  <si>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</si>
  <si>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</si>
  <si>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</si>
  <si>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</si>
  <si>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</si>
  <si>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</si>
  <si>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</si>
  <si>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</si>
  <si>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</si>
  <si>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</si>
  <si>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</si>
  <si>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</si>
  <si>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</si>
  <si>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</si>
  <si>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</si>
  <si>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</si>
  <si>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</si>
  <si>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</si>
  <si>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</si>
  <si>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</si>
  <si>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</si>
  <si>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</si>
  <si>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</si>
  <si>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</si>
  <si>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</si>
  <si>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</si>
  <si>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</si>
  <si>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</si>
  <si>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</si>
  <si>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</si>
  <si>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</si>
  <si>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</si>
  <si>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</si>
  <si>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</si>
  <si>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</si>
  <si>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</si>
  <si>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</si>
  <si>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</si>
  <si>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</si>
  <si>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</si>
  <si>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</si>
  <si>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</si>
  <si>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</si>
  <si>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</si>
  <si>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</si>
  <si>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</si>
  <si>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</si>
  <si>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</si>
  <si>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</si>
  <si>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</si>
  <si>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</si>
  <si>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</si>
  <si>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</si>
  <si>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</si>
  <si>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</si>
  <si>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</si>
  <si>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</si>
  <si>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</si>
  <si>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</si>
  <si>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</si>
  <si>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</si>
  <si>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</si>
  <si>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</si>
  <si>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</si>
  <si>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</si>
  <si>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</si>
  <si>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</si>
  <si>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</si>
  <si>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</si>
  <si>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</si>
  <si>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</si>
  <si>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</si>
  <si>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</si>
  <si>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</si>
  <si>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</si>
  <si>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</si>
  <si>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</si>
  <si>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</si>
  <si>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</si>
  <si>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</si>
  <si>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</si>
  <si>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</si>
  <si>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</si>
  <si>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</si>
  <si>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</si>
  <si>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</si>
  <si>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</si>
  <si>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</si>
  <si>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</si>
  <si>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</si>
  <si>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</si>
  <si>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</si>
  <si>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</si>
  <si>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</si>
  <si>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</si>
  <si>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</si>
  <si>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</si>
  <si>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</si>
  <si>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</si>
  <si>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</si>
  <si>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</si>
  <si>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</si>
  <si>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</si>
  <si>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</si>
  <si>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</si>
  <si>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</si>
  <si>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</si>
  <si>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</si>
  <si>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</si>
  <si>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</si>
  <si>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</si>
  <si>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</si>
  <si>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</si>
  <si>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</si>
  <si>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</si>
  <si>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</si>
  <si>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</si>
  <si>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</si>
  <si>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</si>
  <si>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</si>
  <si>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</si>
  <si>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</si>
  <si>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</si>
  <si>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</si>
  <si>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</si>
  <si>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</si>
  <si>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</si>
  <si>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</si>
  <si>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</si>
  <si>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</si>
  <si>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</si>
  <si>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</si>
  <si>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</si>
  <si>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</si>
  <si>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</si>
  <si>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</si>
  <si>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</si>
  <si>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</si>
  <si>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</si>
  <si>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</si>
  <si>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</si>
  <si>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</si>
  <si>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</si>
  <si>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</si>
  <si>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</si>
  <si>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</si>
  <si>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</si>
  <si>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</si>
  <si>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</si>
  <si>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</si>
  <si>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</si>
  <si>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</si>
  <si>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</si>
  <si>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</si>
  <si>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</si>
  <si>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</si>
  <si>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</si>
  <si>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</si>
  <si>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</si>
  <si>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</si>
  <si>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</si>
  <si>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</si>
  <si>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</si>
  <si>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</si>
  <si>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</si>
  <si>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</si>
  <si>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</si>
  <si>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</si>
  <si>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</si>
  <si>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</si>
  <si>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</si>
  <si>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</si>
  <si>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</si>
  <si>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</si>
  <si>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</si>
  <si>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</si>
  <si>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</si>
  <si>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</si>
  <si>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</si>
  <si>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</si>
  <si>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</si>
  <si>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</si>
  <si>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</si>
  <si>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</si>
  <si>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</si>
  <si>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</si>
  <si>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</si>
  <si>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</si>
  <si>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</si>
  <si>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</si>
  <si>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</si>
  <si>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</si>
  <si>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</si>
  <si>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</si>
  <si>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</si>
  <si>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</si>
  <si>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</si>
  <si>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</si>
  <si>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</si>
  <si>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</si>
  <si>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</si>
  <si>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</si>
  <si>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</si>
  <si>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</si>
  <si>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</si>
  <si>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</si>
  <si>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</si>
  <si>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</si>
  <si>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</si>
  <si>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</si>
  <si>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</si>
  <si>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</si>
  <si>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</si>
  <si>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</si>
  <si>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</si>
  <si>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</si>
  <si>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</si>
  <si>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</si>
  <si>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</si>
  <si>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</si>
  <si>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</si>
  <si>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</si>
  <si>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</si>
  <si>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</si>
  <si>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</si>
  <si>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</si>
  <si>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</si>
  <si>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</si>
  <si>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</si>
  <si>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</si>
  <si>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</si>
  <si>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</si>
  <si>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</si>
  <si>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</si>
  <si>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</si>
  <si>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</si>
  <si>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</si>
  <si>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</si>
  <si>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</si>
  <si>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</si>
  <si>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</si>
  <si>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</si>
  <si>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</si>
  <si>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</si>
  <si>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</si>
  <si>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</si>
  <si>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</si>
  <si>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</si>
  <si>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</si>
  <si>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</si>
  <si>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</si>
  <si>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</si>
  <si>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</si>
  <si>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</si>
  <si>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</si>
  <si>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</si>
  <si>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</si>
  <si>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</si>
  <si>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</si>
  <si>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</si>
  <si>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</si>
  <si>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</si>
  <si>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</si>
  <si>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</si>
  <si>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</si>
  <si>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</si>
  <si>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</si>
  <si>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</si>
  <si>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</si>
  <si>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</si>
  <si>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</si>
  <si>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</si>
  <si>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</si>
  <si>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</si>
  <si>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</si>
  <si>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</si>
  <si>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</si>
  <si>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</si>
  <si>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</si>
  <si>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</si>
  <si>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</si>
  <si>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</si>
  <si>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</si>
  <si>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</si>
  <si>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</si>
  <si>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</si>
  <si>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</si>
  <si>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</si>
  <si>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</si>
  <si>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</si>
  <si>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</si>
  <si>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</si>
  <si>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</si>
  <si>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</si>
  <si>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</si>
  <si>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</si>
  <si>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</si>
  <si>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</si>
  <si>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</si>
  <si>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</si>
  <si>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</si>
  <si>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</si>
  <si>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</si>
  <si>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</si>
  <si>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</si>
  <si>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</si>
  <si>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</si>
  <si>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</si>
  <si>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</si>
  <si>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</si>
  <si>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</si>
  <si>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</si>
  <si>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</si>
  <si>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</si>
  <si>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</si>
  <si>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</si>
  <si>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</si>
  <si>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</si>
  <si>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</si>
  <si>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</si>
  <si>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</si>
  <si>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</si>
  <si>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</si>
  <si>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</si>
  <si>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</si>
  <si>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</si>
  <si>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</si>
  <si>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</si>
  <si>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</si>
  <si>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</si>
  <si>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</si>
  <si>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</si>
  <si>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</si>
  <si>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</si>
  <si>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</si>
  <si>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</si>
  <si>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</si>
  <si>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</si>
  <si>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</si>
  <si>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</si>
  <si>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</si>
  <si>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</si>
  <si>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</si>
  <si>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</si>
  <si>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</si>
  <si>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</si>
  <si>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</si>
  <si>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</si>
  <si>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</si>
  <si>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</si>
  <si>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</si>
  <si>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</si>
  <si>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</si>
  <si>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</si>
  <si>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</si>
  <si>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</si>
  <si>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</si>
  <si>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</si>
  <si>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</si>
  <si>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</si>
  <si>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</si>
  <si>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</si>
  <si>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</si>
  <si>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</si>
  <si>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</si>
  <si>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</si>
  <si>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</si>
  <si>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</si>
  <si>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</si>
  <si>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</si>
  <si>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</si>
  <si>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</si>
  <si>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</si>
  <si>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</si>
  <si>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</si>
  <si>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</si>
  <si>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</si>
  <si>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</si>
  <si>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</si>
  <si>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</si>
  <si>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</si>
  <si>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</si>
  <si>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</si>
  <si>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</si>
  <si>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</si>
  <si>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</si>
  <si>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</si>
  <si>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</si>
  <si>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</si>
  <si>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</si>
  <si>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</si>
  <si>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</si>
  <si>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</si>
  <si>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</si>
  <si>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</si>
  <si>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</si>
  <si>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</si>
  <si>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</si>
  <si>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</si>
  <si>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</si>
  <si>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</si>
  <si>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</si>
  <si>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</si>
  <si>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</si>
  <si>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</si>
  <si>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</si>
  <si>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</si>
  <si>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</si>
  <si>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</si>
  <si>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</si>
  <si>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</si>
  <si>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</si>
  <si>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</si>
  <si>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</si>
  <si>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</si>
  <si>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</si>
  <si>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</si>
  <si>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</si>
  <si>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</si>
  <si>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</si>
  <si>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</si>
  <si>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</si>
  <si>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</si>
  <si>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</si>
  <si>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</si>
  <si>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</si>
  <si>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</si>
  <si>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</si>
  <si>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</si>
  <si>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</si>
  <si>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</si>
  <si>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</si>
  <si>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</si>
  <si>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</si>
  <si>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</si>
  <si>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</si>
  <si>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</si>
  <si>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</si>
  <si>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</si>
  <si>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</si>
  <si>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</si>
  <si>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</si>
  <si>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</si>
  <si>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</si>
  <si>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</si>
  <si>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</si>
  <si>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</si>
  <si>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</si>
  <si>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</si>
  <si>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</si>
  <si>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</si>
  <si>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</si>
  <si>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</si>
  <si>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</si>
  <si>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</si>
  <si>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</si>
  <si>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</si>
  <si>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</si>
  <si>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</si>
  <si>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</si>
  <si>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</si>
  <si>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</si>
  <si>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</si>
  <si>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</si>
  <si>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</si>
  <si>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</si>
  <si>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</si>
  <si>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</si>
  <si>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</si>
  <si>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</si>
  <si>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</si>
  <si>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</si>
  <si>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</si>
  <si>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</si>
  <si>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</si>
  <si>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</si>
  <si>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</si>
  <si>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</si>
  <si>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</si>
  <si>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</si>
  <si>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</si>
  <si>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</si>
  <si>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</si>
  <si>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</si>
  <si>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</si>
  <si>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</si>
  <si>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</si>
  <si>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</si>
  <si>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</si>
  <si>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</si>
  <si>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</si>
  <si>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</si>
  <si>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</si>
  <si>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</si>
  <si>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</si>
  <si>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</si>
  <si>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</si>
  <si>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</si>
  <si>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</si>
  <si>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</si>
  <si>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</si>
  <si>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</si>
  <si>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</si>
  <si>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</si>
  <si>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</si>
  <si>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</si>
  <si>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</si>
  <si>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</si>
  <si>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</si>
  <si>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</si>
  <si>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</si>
  <si>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</si>
  <si>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</si>
  <si>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</si>
  <si>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</si>
  <si>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</si>
  <si>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</si>
  <si>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</si>
  <si>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</si>
  <si>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</si>
  <si>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</si>
  <si>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</si>
  <si>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</si>
  <si>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</si>
  <si>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</si>
  <si>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</si>
  <si>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</si>
  <si>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</si>
  <si>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</si>
  <si>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</si>
  <si>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</si>
  <si>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</si>
  <si>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</si>
  <si>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</si>
  <si>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</si>
  <si>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</si>
  <si>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</si>
  <si>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</si>
  <si>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</si>
  <si>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</si>
  <si>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</si>
  <si>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</si>
  <si>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</si>
  <si>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</si>
  <si>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</si>
  <si>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</si>
  <si>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</si>
  <si>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</si>
  <si>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</si>
  <si>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</si>
  <si>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</si>
  <si>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</si>
  <si>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</si>
  <si>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</si>
  <si>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</si>
  <si>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</si>
  <si>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</si>
  <si>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</si>
  <si>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</si>
  <si>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</si>
  <si>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</si>
  <si>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</si>
  <si>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</si>
  <si>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</si>
  <si>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</si>
  <si>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</si>
  <si>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</si>
  <si>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</si>
  <si>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</si>
  <si>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</si>
  <si>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</si>
  <si>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</si>
  <si>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</si>
  <si>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</si>
  <si>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</si>
  <si>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</si>
  <si>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</si>
  <si>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</si>
  <si>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</si>
  <si>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</si>
  <si>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</si>
  <si>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</si>
  <si>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</si>
  <si>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</si>
  <si>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</si>
  <si>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</si>
  <si>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</si>
  <si>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</si>
  <si>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</si>
  <si>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</si>
  <si>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</si>
  <si>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</si>
  <si>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</si>
  <si>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</si>
  <si>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</si>
  <si>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</si>
  <si>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</si>
  <si>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</si>
  <si>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</si>
  <si>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</si>
  <si>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</si>
  <si>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</si>
  <si>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</si>
  <si>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</si>
  <si>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</si>
  <si>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</si>
  <si>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</si>
  <si>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</si>
  <si>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</si>
  <si>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</si>
  <si>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</si>
  <si>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</si>
  <si>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</si>
  <si>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</si>
  <si>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</si>
  <si>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</si>
  <si>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</si>
  <si>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</si>
  <si>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</si>
  <si>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</si>
  <si>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</si>
  <si>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</si>
  <si>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</si>
  <si>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</si>
  <si>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</si>
  <si>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</si>
  <si>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</si>
  <si>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</si>
  <si>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</si>
  <si>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</si>
  <si>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</si>
  <si>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</si>
  <si>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</si>
  <si>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</si>
  <si>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</si>
  <si>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</si>
  <si>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</si>
  <si>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</si>
  <si>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</si>
  <si>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</si>
  <si>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</si>
  <si>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</si>
  <si>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</si>
  <si>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</si>
  <si>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</si>
  <si>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</si>
  <si>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</si>
  <si>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</si>
  <si>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</si>
  <si>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</si>
  <si>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</si>
  <si>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</si>
  <si>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</si>
  <si>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</si>
  <si>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</si>
  <si>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</si>
  <si>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</si>
  <si>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</si>
  <si>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</si>
  <si>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</si>
  <si>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</si>
  <si>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</si>
  <si>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</si>
  <si>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</si>
  <si>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</si>
  <si>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</si>
  <si>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</si>
  <si>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</si>
  <si>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</si>
  <si>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</si>
  <si>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</si>
  <si>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</si>
  <si>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</si>
  <si>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</si>
  <si>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</si>
  <si>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</si>
  <si>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</si>
  <si>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</si>
  <si>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</si>
  <si>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</si>
  <si>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</si>
  <si>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</si>
  <si>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</si>
  <si>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</si>
  <si>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</si>
  <si>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</si>
  <si>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</si>
  <si>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</si>
  <si>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</si>
  <si>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</si>
  <si>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</si>
  <si>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</si>
  <si>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</si>
  <si>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</si>
  <si>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</si>
  <si>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</si>
  <si>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</si>
  <si>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</si>
  <si>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</si>
  <si>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</si>
  <si>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</si>
  <si>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</si>
  <si>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</si>
  <si>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</si>
  <si>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</si>
  <si>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</si>
  <si>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</si>
  <si>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</si>
  <si>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</si>
  <si>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</si>
  <si>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</si>
  <si>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</si>
  <si>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</si>
  <si>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</si>
  <si>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</si>
  <si>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</si>
  <si>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</si>
  <si>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</si>
  <si>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</si>
  <si>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</si>
  <si>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</si>
  <si>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</si>
  <si>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</si>
  <si>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</si>
  <si>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</si>
  <si>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</si>
  <si>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</si>
  <si>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</si>
  <si>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</si>
  <si>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</si>
  <si>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</si>
  <si>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</si>
  <si>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</si>
  <si>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</si>
  <si>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</si>
  <si>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</si>
  <si>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</si>
  <si>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</si>
  <si>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</si>
  <si>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</si>
  <si>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</si>
  <si>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</si>
  <si>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</si>
  <si>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</si>
  <si>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</si>
  <si>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</si>
  <si>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</si>
  <si>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</si>
  <si>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</si>
  <si>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</si>
  <si>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</si>
  <si>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</si>
  <si>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</si>
  <si>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</si>
  <si>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</si>
  <si>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</si>
  <si>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</si>
  <si>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</si>
  <si>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</si>
  <si>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</si>
  <si>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</si>
  <si>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</si>
  <si>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</si>
  <si>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</si>
  <si>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</si>
  <si>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</si>
  <si>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</si>
  <si>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</si>
  <si>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</si>
  <si>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</si>
  <si>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</si>
  <si>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</si>
  <si>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</si>
  <si>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</si>
  <si>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</si>
  <si>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</si>
  <si>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</si>
  <si>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</si>
  <si>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</si>
  <si>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</si>
  <si>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</si>
  <si>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</si>
  <si>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</si>
  <si>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</si>
  <si>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</si>
  <si>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</si>
  <si>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</si>
  <si>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</si>
  <si>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</si>
  <si>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</si>
  <si>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</si>
  <si>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</si>
  <si>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</si>
  <si>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</si>
  <si>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</si>
  <si>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</si>
  <si>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</si>
  <si>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</si>
  <si>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</si>
  <si>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</si>
  <si>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</si>
  <si>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</si>
  <si>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</si>
  <si>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</si>
  <si>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</si>
  <si>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</si>
  <si>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</si>
  <si>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</si>
  <si>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</si>
  <si>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</si>
  <si>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</si>
  <si>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</si>
  <si>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</si>
  <si>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</si>
  <si>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</si>
  <si>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</si>
  <si>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</si>
  <si>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</si>
  <si>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</si>
  <si>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</si>
  <si>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</si>
  <si>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</si>
  <si>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</si>
  <si>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</si>
  <si>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</si>
  <si>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</si>
  <si>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</si>
  <si>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</si>
  <si>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</si>
  <si>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</si>
  <si>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</si>
  <si>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</si>
  <si>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</si>
  <si>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</si>
  <si>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</si>
  <si>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</si>
  <si>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</si>
  <si>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</si>
  <si>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</si>
  <si>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</si>
  <si>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</si>
  <si>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</si>
  <si>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</si>
  <si>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</si>
  <si>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</si>
  <si>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</si>
  <si>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</si>
  <si>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</si>
  <si>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</si>
  <si>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</si>
  <si>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</si>
  <si>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</si>
  <si>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</si>
  <si>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</si>
  <si>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</si>
  <si>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</si>
  <si>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</si>
  <si>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</si>
  <si>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</si>
  <si>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</si>
  <si>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</si>
  <si>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</si>
  <si>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</si>
  <si>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</si>
  <si>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</si>
  <si>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</si>
  <si>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</si>
  <si>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</si>
  <si>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</si>
  <si>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</si>
  <si>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</si>
  <si>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</si>
  <si>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</si>
  <si>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</si>
  <si>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</si>
  <si>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</si>
  <si>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</si>
  <si>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</si>
  <si>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</si>
  <si>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</si>
  <si>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</si>
  <si>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</si>
  <si>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</si>
  <si>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</si>
  <si>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</si>
  <si>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</si>
  <si>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</si>
  <si>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</si>
  <si>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</si>
  <si>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</si>
  <si>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</si>
  <si>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</si>
  <si>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</si>
  <si>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</si>
  <si>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</si>
  <si>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</si>
  <si>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</si>
  <si>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</si>
  <si>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</si>
  <si>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</si>
  <si>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</si>
  <si>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</si>
  <si>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</si>
  <si>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</si>
  <si>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</si>
  <si>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</si>
  <si>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</si>
  <si>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</si>
  <si>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</si>
  <si>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</si>
  <si>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</si>
  <si>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</si>
  <si>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</si>
  <si>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</si>
  <si>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</si>
  <si>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</si>
  <si>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</si>
  <si>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</si>
  <si>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</si>
  <si>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</si>
  <si>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</si>
  <si>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</si>
  <si>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</si>
  <si>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</si>
  <si>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</si>
  <si>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</si>
  <si>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</si>
  <si>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</si>
  <si>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</si>
  <si>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</si>
  <si>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</si>
  <si>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</si>
  <si>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</si>
  <si>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</si>
  <si>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</si>
  <si>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</si>
  <si>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</si>
  <si>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</si>
  <si>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</si>
  <si>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</si>
  <si>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</si>
  <si>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</si>
  <si>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</si>
  <si>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</si>
  <si>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</si>
  <si>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</si>
  <si>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</si>
  <si>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</si>
  <si>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</si>
  <si>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</si>
  <si>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</si>
  <si>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</si>
  <si>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</si>
  <si>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</si>
  <si>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</si>
  <si>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</si>
  <si>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</si>
  <si>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</si>
  <si>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</si>
  <si>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</si>
  <si>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</si>
  <si>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</si>
  <si>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</si>
  <si>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</si>
  <si>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</si>
  <si>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</si>
  <si>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</si>
  <si>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</si>
  <si>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</si>
  <si>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</si>
  <si>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</si>
  <si>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</si>
  <si>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</si>
  <si>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</si>
  <si>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</si>
  <si>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</si>
  <si>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</si>
  <si>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</si>
  <si>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</si>
  <si>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</si>
  <si>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</si>
  <si>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</si>
  <si>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</si>
  <si>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</si>
  <si>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</si>
  <si>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</si>
  <si>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</si>
  <si>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</si>
  <si>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</si>
  <si>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</si>
  <si>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</si>
  <si>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</si>
  <si>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</si>
  <si>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</si>
  <si>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</si>
  <si>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</si>
  <si>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</si>
  <si>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</si>
  <si>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</si>
  <si>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</si>
  <si>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</si>
  <si>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</si>
  <si>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</si>
  <si>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</si>
  <si>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</si>
  <si>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</si>
  <si>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</si>
  <si>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</si>
  <si>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</si>
  <si>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</si>
  <si>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</si>
  <si>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</si>
  <si>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</si>
  <si>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</si>
  <si>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</si>
  <si>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</si>
  <si>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</si>
  <si>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</si>
  <si>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</si>
  <si>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</si>
  <si>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</si>
  <si>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</si>
  <si>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</si>
  <si>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</si>
  <si>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</si>
  <si>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</si>
  <si>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</si>
  <si>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</si>
  <si>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</si>
  <si>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</si>
  <si>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</si>
  <si>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</si>
  <si>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</si>
  <si>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</si>
  <si>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</si>
  <si>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</si>
  <si>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</si>
  <si>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</si>
  <si>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</si>
  <si>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</si>
  <si>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</si>
  <si>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</si>
  <si>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</si>
  <si>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</si>
  <si>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</si>
  <si>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</si>
  <si>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</si>
  <si>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</si>
  <si>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</si>
  <si>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</si>
  <si>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</si>
  <si>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</si>
  <si>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</si>
  <si>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</si>
  <si>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</si>
  <si>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</si>
  <si>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</si>
  <si>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</si>
  <si>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</si>
  <si>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</si>
  <si>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</si>
  <si>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</si>
  <si>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</si>
  <si>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</si>
  <si>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</si>
  <si>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</si>
  <si>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</si>
  <si>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</si>
  <si>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</si>
  <si>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</si>
  <si>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</si>
  <si>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</si>
  <si>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</si>
  <si>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</si>
  <si>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</si>
  <si>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</si>
  <si>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</si>
  <si>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</si>
  <si>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</si>
  <si>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</si>
  <si>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</si>
  <si>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</si>
  <si>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</si>
  <si>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</si>
  <si>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</si>
  <si>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</si>
  <si>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</si>
  <si>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</si>
  <si>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</si>
  <si>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</si>
  <si>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</si>
  <si>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</si>
  <si>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</si>
  <si>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</si>
  <si>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</si>
  <si>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</si>
  <si>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</si>
  <si>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</si>
  <si>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</si>
  <si>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</si>
  <si>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</si>
  <si>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</si>
  <si>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</si>
  <si>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</si>
  <si>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</si>
  <si>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</si>
  <si>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</si>
  <si>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</si>
  <si>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</si>
  <si>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</si>
  <si>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</si>
  <si>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</si>
  <si>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</si>
  <si>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</si>
  <si>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</si>
  <si>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</si>
  <si>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</si>
  <si>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</si>
  <si>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</si>
  <si>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</si>
  <si>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</si>
  <si>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</si>
  <si>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</si>
  <si>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</si>
  <si>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</si>
  <si>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</si>
  <si>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</si>
  <si>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</si>
  <si>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</si>
  <si>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</si>
  <si>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</si>
  <si>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</si>
  <si>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</si>
  <si>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</si>
  <si>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</si>
  <si>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</si>
  <si>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</si>
  <si>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</si>
  <si>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</si>
  <si>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</si>
  <si>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</si>
  <si>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</si>
  <si>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</si>
  <si>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</si>
  <si>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</si>
  <si>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</si>
  <si>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</si>
  <si>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</si>
  <si>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</si>
  <si>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</si>
  <si>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</si>
  <si>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</si>
  <si>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</si>
  <si>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</si>
  <si>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</si>
  <si>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</si>
  <si>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</si>
  <si>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</si>
  <si>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</si>
  <si>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</si>
  <si>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</si>
  <si>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</si>
  <si>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</si>
  <si>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</si>
  <si>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</si>
  <si>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</si>
  <si>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</si>
  <si>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</si>
  <si>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</si>
  <si>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</si>
  <si>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</si>
  <si>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</si>
  <si>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</si>
  <si>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</si>
  <si>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</si>
  <si>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</si>
  <si>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</si>
  <si>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</si>
  <si>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</si>
  <si>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</si>
  <si>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</si>
  <si>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</si>
  <si>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</si>
  <si>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</si>
  <si>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</si>
  <si>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</si>
  <si>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</si>
  <si>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</si>
  <si>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</si>
  <si>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</si>
  <si>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</si>
  <si>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COLINAS DO SUL  - GO</t>
  </si>
  <si>
    <t>CENTRO</t>
  </si>
  <si>
    <t>RUA TOPÁZIO</t>
  </si>
  <si>
    <t>Esq. Com GO 132</t>
  </si>
  <si>
    <t>Esq. Com rua do progresso</t>
  </si>
  <si>
    <t>RUA DO PROGRESSO</t>
  </si>
  <si>
    <t>Esq. Com rua Topázio</t>
  </si>
  <si>
    <t>Esq. Com rua Rio Preto</t>
  </si>
  <si>
    <t>RUA ANHANGUERA</t>
  </si>
  <si>
    <t>Esq. Com Av.Aeroporto</t>
  </si>
  <si>
    <t>RUA RIO PRETO</t>
  </si>
  <si>
    <t>Esq. Com rua Brasilia</t>
  </si>
  <si>
    <t>Esq. Com Av. Ary Valadão Filho</t>
  </si>
  <si>
    <t>RUA TRAVESSA</t>
  </si>
  <si>
    <t>Esq. com rua Minas Gerais</t>
  </si>
  <si>
    <t>RUA NILO PASSOS</t>
  </si>
  <si>
    <t>RUA 15 DE NOVEMBRO</t>
  </si>
  <si>
    <t>Esq. com rua Campinas</t>
  </si>
  <si>
    <t>RUA RUI BARBOSA</t>
  </si>
  <si>
    <t>Esq. Com rua José Nunes Band.</t>
  </si>
  <si>
    <t>RUA JOSÉ NUNES BANDEIRA</t>
  </si>
  <si>
    <t>Esq. Com rua São Domingos</t>
  </si>
  <si>
    <t>RUA GOIANIA</t>
  </si>
  <si>
    <t>Esq. Com rua Araguaia</t>
  </si>
  <si>
    <t>Esq. Com rua Belo Horizonte</t>
  </si>
  <si>
    <t>RUA ARAGUAIA TRECHO 1</t>
  </si>
  <si>
    <t>Esq. Com rua 15 de Novembro</t>
  </si>
  <si>
    <t>Esq. Com rua Juscelino Kubitschek</t>
  </si>
  <si>
    <t>RUA GOVERNADOR JOSÉ LUDOVICO</t>
  </si>
  <si>
    <t>Esq. Com rua Campinas</t>
  </si>
  <si>
    <t>Esq. Com rua dos Colonizadores</t>
  </si>
  <si>
    <t>RUA CAMPINAS</t>
  </si>
  <si>
    <t>Esq. Com rua Gov. J. Ludovico</t>
  </si>
  <si>
    <t>Esq. com rua 07 de Setembro</t>
  </si>
  <si>
    <t>RUA 13 DE MAIO</t>
  </si>
  <si>
    <t>RUA 7</t>
  </si>
  <si>
    <t>Esq. com rua 04</t>
  </si>
  <si>
    <t>Esq. com rua 08</t>
  </si>
  <si>
    <t>RUA 6</t>
  </si>
  <si>
    <t>Esq. com rua 13</t>
  </si>
  <si>
    <t>Esq. com rua 07</t>
  </si>
  <si>
    <t>Centro Oeste Asfalto</t>
  </si>
  <si>
    <t>Britacal Indústria</t>
  </si>
  <si>
    <t>14°09'18.4"S 48°04'41.1"W</t>
  </si>
  <si>
    <t xml:space="preserve">    13°38'17.9"S 48°10'47.9"W</t>
  </si>
  <si>
    <t xml:space="preserve">CENTRAL </t>
  </si>
  <si>
    <t>25/09/2025 - 10:37</t>
  </si>
  <si>
    <t>Orçamento Sintético</t>
  </si>
  <si>
    <t>: DMA - DIRETORIA DE MANUTENÇÃO</t>
  </si>
  <si>
    <t>Orçamento</t>
  </si>
  <si>
    <t>: 202500036010321-1/2025</t>
  </si>
  <si>
    <t>Data Orçamento : 11/08/2025</t>
  </si>
  <si>
    <t>: CONSERVAÇÃO DE VIAS URBANAS EM MICRO, NO MUNICÍPIO DE COLINAS DO SUL, REFERENTE AO PROGRAMA GOIÁS EM MOVIMENTO - MUNICÍPIO (GMM)</t>
  </si>
  <si>
    <t>Versão</t>
  </si>
  <si>
    <t>: COLINAS DO SUL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</si>
  <si>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</si>
  <si>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</si>
  <si>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</si>
  <si>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</si>
  <si>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</si>
  <si>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</si>
  <si>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18.570,78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</si>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</sst>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</numFmts>
  <fonts count="104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47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3" fillId="20" borderId="0" xfId="0" applyFont="1" applyFill="1" applyAlignment="1" applyProtection="1">
      <alignment horizontal="center" vertical="center"/>
      <protection locked="0"/>
    </xf>
    <xf numFmtId="0" fontId="102" fillId="0" borderId="0" xfId="43" applyFont="1" applyFill="1" applyBorder="1" applyAlignment="1">
      <alignment horizontal="center" vertical="top" wrapText="1"/>
    </xf>
    <xf numFmtId="0" fontId="102" fillId="0" borderId="0" xfId="43" applyNumberFormat="1" applyFont="1" applyFill="1" applyBorder="1" applyAlignment="1">
      <alignment horizontal="left" vertical="top" wrapText="1"/>
    </xf>
    <xf numFmtId="0" fontId="102" fillId="0" borderId="0" xfId="43" applyNumberFormat="1" applyFont="1" applyFill="1" applyBorder="1" applyAlignment="1">
      <alignment horizontal="right" vertical="top" wrapText="1"/>
    </xf>
    <xf numFmtId="0" fontId="102" fillId="0" borderId="83" xfId="43" applyNumberFormat="1" applyFont="1" applyFill="1" applyBorder="1" applyAlignment="1">
      <alignment horizontal="center" vertical="top" wrapText="1"/>
    </xf>
    <xf numFmtId="0" fontId="102" fillId="0" borderId="83" xfId="43" applyFont="1" applyFill="1" applyBorder="1" applyAlignment="1">
      <alignment horizontal="center" vertical="top" wrapText="1"/>
    </xf>
    <xf numFmtId="0" fontId="102" fillId="0" borderId="83" xfId="43" applyFont="1" applyFill="1" applyBorder="1" applyAlignment="1">
      <alignment horizontal="left" vertical="top" wrapText="1"/>
    </xf>
    <xf numFmtId="0" fontId="102" fillId="0" borderId="83" xfId="43" applyFont="1" applyFill="1" applyBorder="1" applyAlignment="1">
      <alignment horizontal="right" vertical="top" wrapText="1"/>
    </xf>
    <xf numFmtId="0" fontId="20" fillId="0" borderId="0" xfId="43" applyNumberFormat="1" applyFont="1" applyFill="1" applyBorder="1" applyAlignment="1">
      <alignment horizontal="left" vertical="top" wrapText="1"/>
    </xf>
    <xf numFmtId="0" fontId="20" fillId="0" borderId="83" xfId="43" applyFont="1" applyFill="1" applyBorder="1" applyAlignment="1">
      <alignment horizontal="center" vertical="top" wrapText="1"/>
    </xf>
    <xf numFmtId="0" fontId="103" fillId="0" borderId="84" xfId="43" applyFont="1" applyFill="1" applyBorder="1" applyAlignment="1">
      <alignment horizontal="left" vertical="top" wrapText="1"/>
    </xf>
    <xf numFmtId="0" fontId="103" fillId="0" borderId="85" xfId="43" applyFont="1" applyFill="1" applyBorder="1" applyAlignment="1">
      <alignment horizontal="left" vertical="top" wrapText="1"/>
    </xf>
    <xf numFmtId="0" fontId="103" fillId="0" borderId="86" xfId="43" applyFont="1" applyFill="1" applyBorder="1" applyAlignment="1">
      <alignment horizontal="left" vertical="top" wrapText="1"/>
    </xf>
    <xf numFmtId="0" fontId="103" fillId="0" borderId="84" xfId="43" applyFont="1" applyFill="1" applyBorder="1" applyAlignment="1">
      <alignment horizontal="right" vertical="top" wrapText="1"/>
    </xf>
    <xf numFmtId="0" fontId="103" fillId="0" borderId="86" xfId="43" applyFont="1" applyFill="1" applyBorder="1" applyAlignment="1">
      <alignment horizontal="right" vertical="top" wrapText="1"/>
    </xf>
    <xf numFmtId="0" fontId="103" fillId="0" borderId="84" xfId="43" applyFont="1" applyFill="1" applyBorder="1" applyAlignment="1">
      <alignment horizontal="center" vertical="top" wrapText="1"/>
    </xf>
    <xf numFmtId="0" fontId="103" fillId="0" borderId="85" xfId="43" applyFont="1" applyFill="1" applyBorder="1" applyAlignment="1">
      <alignment horizontal="center" vertical="top" wrapText="1"/>
    </xf>
    <xf numFmtId="0" fontId="103" fillId="0" borderId="86" xfId="43" applyFont="1" applyFill="1" applyBorder="1" applyAlignment="1">
      <alignment horizontal="center" vertical="top" wrapText="1"/>
    </xf>
    <xf numFmtId="0" fontId="103" fillId="0" borderId="85" xfId="43" applyFont="1" applyFill="1" applyBorder="1" applyAlignment="1">
      <alignment horizontal="right" vertical="top" wrapText="1"/>
    </xf>
    <xf numFmtId="176" fontId="102" fillId="0" borderId="84" xfId="43" applyNumberFormat="1" applyFont="1" applyFill="1" applyBorder="1" applyAlignment="1">
      <alignment horizontal="left" vertical="top" wrapText="1"/>
    </xf>
    <xf numFmtId="176" fontId="102" fillId="0" borderId="85" xfId="43" applyNumberFormat="1" applyFont="1" applyFill="1" applyBorder="1" applyAlignment="1">
      <alignment horizontal="left" vertical="top" wrapText="1"/>
    </xf>
    <xf numFmtId="176" fontId="102" fillId="0" borderId="86" xfId="43" applyNumberFormat="1" applyFont="1" applyFill="1" applyBorder="1" applyAlignment="1">
      <alignment horizontal="left" vertical="top" wrapText="1"/>
    </xf>
    <xf numFmtId="0" fontId="102" fillId="0" borderId="84" xfId="43" applyFont="1" applyFill="1" applyBorder="1" applyAlignment="1">
      <alignment horizontal="left" vertical="top" wrapText="1"/>
    </xf>
    <xf numFmtId="0" fontId="102" fillId="0" borderId="85" xfId="43" applyFont="1" applyFill="1" applyBorder="1" applyAlignment="1">
      <alignment horizontal="left" vertical="top" wrapText="1"/>
    </xf>
    <xf numFmtId="0" fontId="102" fillId="0" borderId="86" xfId="43" applyFont="1" applyFill="1" applyBorder="1" applyAlignment="1">
      <alignment horizontal="left" vertical="top" wrapText="1"/>
    </xf>
    <xf numFmtId="172" fontId="102" fillId="0" borderId="84" xfId="43" applyNumberFormat="1" applyFont="1" applyFill="1" applyBorder="1" applyAlignment="1">
      <alignment horizontal="right" vertical="top" wrapText="1"/>
    </xf>
    <xf numFmtId="172" fontId="102" fillId="0" borderId="86" xfId="43" applyNumberFormat="1" applyFont="1" applyFill="1" applyBorder="1" applyAlignment="1">
      <alignment horizontal="right" vertical="top" wrapText="1"/>
    </xf>
    <xf numFmtId="0" fontId="102" fillId="0" borderId="84" xfId="43" applyFont="1" applyFill="1" applyBorder="1" applyAlignment="1">
      <alignment horizontal="center" vertical="top" wrapText="1"/>
    </xf>
    <xf numFmtId="0" fontId="102" fillId="0" borderId="85" xfId="43" applyFont="1" applyFill="1" applyBorder="1" applyAlignment="1">
      <alignment horizontal="center" vertical="top" wrapText="1"/>
    </xf>
    <xf numFmtId="0" fontId="102" fillId="0" borderId="86" xfId="43" applyFont="1" applyFill="1" applyBorder="1" applyAlignment="1">
      <alignment horizontal="center" vertical="top" wrapText="1"/>
    </xf>
    <xf numFmtId="195" fontId="102" fillId="0" borderId="84" xfId="43" applyNumberFormat="1" applyFont="1" applyFill="1" applyBorder="1" applyAlignment="1">
      <alignment horizontal="right" vertical="top" wrapText="1"/>
    </xf>
    <xf numFmtId="195" fontId="102" fillId="0" borderId="85" xfId="43" applyNumberFormat="1" applyFont="1" applyFill="1" applyBorder="1" applyAlignment="1">
      <alignment horizontal="right" vertical="top" wrapText="1"/>
    </xf>
    <xf numFmtId="195" fontId="102" fillId="0" borderId="86" xfId="43" applyNumberFormat="1" applyFont="1" applyFill="1" applyBorder="1" applyAlignment="1">
      <alignment horizontal="right" vertical="top" wrapText="1"/>
    </xf>
    <xf numFmtId="183" fontId="102" fillId="0" borderId="84" xfId="43" applyNumberFormat="1" applyFont="1" applyFill="1" applyBorder="1" applyAlignment="1">
      <alignment horizontal="right" vertical="top" wrapText="1"/>
    </xf>
    <xf numFmtId="183" fontId="102" fillId="0" borderId="85" xfId="43" applyNumberFormat="1" applyFont="1" applyFill="1" applyBorder="1" applyAlignment="1">
      <alignment horizontal="right" vertical="top" wrapText="1"/>
    </xf>
    <xf numFmtId="183" fontId="102" fillId="0" borderId="86" xfId="43" applyNumberFormat="1" applyFont="1" applyFill="1" applyBorder="1" applyAlignment="1">
      <alignment horizontal="right" vertical="top" wrapText="1"/>
    </xf>
    <xf numFmtId="182" fontId="102" fillId="0" borderId="84" xfId="43" applyNumberFormat="1" applyFont="1" applyFill="1" applyBorder="1" applyAlignment="1">
      <alignment horizontal="right" vertical="top" wrapText="1"/>
    </xf>
    <xf numFmtId="182" fontId="102" fillId="0" borderId="85" xfId="43" applyNumberFormat="1" applyFont="1" applyFill="1" applyBorder="1" applyAlignment="1">
      <alignment horizontal="right" vertical="top" wrapText="1"/>
    </xf>
    <xf numFmtId="182" fontId="102" fillId="0" borderId="86" xfId="43" applyNumberFormat="1" applyFont="1" applyFill="1" applyBorder="1" applyAlignment="1">
      <alignment horizontal="right" vertical="top" wrapText="1"/>
    </xf>
    <xf numFmtId="196" fontId="102" fillId="0" borderId="84" xfId="43" applyNumberFormat="1" applyFont="1" applyFill="1" applyBorder="1" applyAlignment="1">
      <alignment horizontal="right" vertical="top" wrapText="1"/>
    </xf>
    <xf numFmtId="196" fontId="102" fillId="0" borderId="85" xfId="43" applyNumberFormat="1" applyFont="1" applyFill="1" applyBorder="1" applyAlignment="1">
      <alignment horizontal="right" vertical="top" wrapText="1"/>
    </xf>
    <xf numFmtId="196" fontId="102" fillId="0" borderId="86" xfId="43" applyNumberFormat="1" applyFont="1" applyFill="1" applyBorder="1" applyAlignment="1">
      <alignment horizontal="right" vertical="top" wrapText="1"/>
    </xf>
    <xf numFmtId="2" fontId="102" fillId="0" borderId="84" xfId="43" applyNumberFormat="1" applyFont="1" applyFill="1" applyBorder="1" applyAlignment="1">
      <alignment horizontal="right" vertical="top" wrapText="1"/>
    </xf>
    <xf numFmtId="2" fontId="102" fillId="0" borderId="85" xfId="43" applyNumberFormat="1" applyFont="1" applyFill="1" applyBorder="1" applyAlignment="1">
      <alignment horizontal="right" vertical="top" wrapText="1"/>
    </xf>
    <xf numFmtId="2" fontId="102" fillId="0" borderId="86" xfId="43" applyNumberFormat="1" applyFont="1" applyFill="1" applyBorder="1" applyAlignment="1">
      <alignment horizontal="right" vertical="top" wrapText="1"/>
    </xf>
    <xf numFmtId="171" fontId="102" fillId="0" borderId="84" xfId="43" applyNumberFormat="1" applyFont="1" applyFill="1" applyBorder="1" applyAlignment="1">
      <alignment horizontal="right" vertical="top" wrapText="1"/>
    </xf>
    <xf numFmtId="171" fontId="102" fillId="0" borderId="86" xfId="43" applyNumberFormat="1" applyFont="1" applyFill="1" applyBorder="1" applyAlignment="1">
      <alignment horizontal="right" vertical="top" wrapText="1"/>
    </xf>
    <xf numFmtId="172" fontId="102" fillId="0" borderId="85" xfId="43" applyNumberFormat="1" applyFont="1" applyFill="1" applyBorder="1" applyAlignment="1">
      <alignment horizontal="right" vertical="top" wrapText="1"/>
    </xf>
    <xf numFmtId="4" fontId="102" fillId="0" borderId="84" xfId="43" applyNumberFormat="1" applyFont="1" applyFill="1" applyBorder="1" applyAlignment="1">
      <alignment horizontal="right" vertical="top" wrapText="1"/>
    </xf>
    <xf numFmtId="4" fontId="102" fillId="0" borderId="86" xfId="43" applyNumberFormat="1" applyFont="1" applyFill="1" applyBorder="1" applyAlignment="1">
      <alignment horizontal="right" vertical="top" wrapText="1"/>
    </xf>
    <xf numFmtId="197" fontId="102" fillId="0" borderId="84" xfId="43" applyNumberFormat="1" applyFont="1" applyFill="1" applyBorder="1" applyAlignment="1">
      <alignment horizontal="right" vertical="top" wrapText="1"/>
    </xf>
    <xf numFmtId="197" fontId="102" fillId="0" borderId="85" xfId="43" applyNumberFormat="1" applyFont="1" applyFill="1" applyBorder="1" applyAlignment="1">
      <alignment horizontal="right" vertical="top" wrapText="1"/>
    </xf>
    <xf numFmtId="197" fontId="102" fillId="0" borderId="86" xfId="43" applyNumberFormat="1" applyFont="1" applyFill="1" applyBorder="1" applyAlignment="1">
      <alignment horizontal="right" vertical="top" wrapText="1"/>
    </xf>
    <xf numFmtId="171" fontId="102" fillId="0" borderId="85" xfId="43" applyNumberFormat="1" applyFont="1" applyFill="1" applyBorder="1" applyAlignment="1">
      <alignment horizontal="right" vertical="top" wrapText="1"/>
    </xf>
    <xf numFmtId="198" fontId="102" fillId="0" borderId="84" xfId="43" applyNumberFormat="1" applyFont="1" applyFill="1" applyBorder="1" applyAlignment="1">
      <alignment horizontal="right" vertical="top" wrapText="1"/>
    </xf>
    <xf numFmtId="198" fontId="102" fillId="0" borderId="85" xfId="43" applyNumberFormat="1" applyFont="1" applyFill="1" applyBorder="1" applyAlignment="1">
      <alignment horizontal="right" vertical="top" wrapText="1"/>
    </xf>
    <xf numFmtId="198" fontId="102" fillId="0" borderId="86" xfId="43" applyNumberFormat="1" applyFont="1" applyFill="1" applyBorder="1" applyAlignment="1">
      <alignment horizontal="right" vertical="top" wrapText="1"/>
    </xf>
    <xf numFmtId="4" fontId="102" fillId="0" borderId="85" xfId="43" applyNumberFormat="1" applyFont="1" applyFill="1" applyBorder="1" applyAlignment="1">
      <alignment horizontal="right" vertical="top" wrapText="1"/>
    </xf>
    <xf numFmtId="199" fontId="102" fillId="0" borderId="84" xfId="43" applyNumberFormat="1" applyFont="1" applyFill="1" applyBorder="1" applyAlignment="1">
      <alignment horizontal="right" vertical="top" wrapText="1"/>
    </xf>
    <xf numFmtId="199" fontId="102" fillId="0" borderId="85" xfId="43" applyNumberFormat="1" applyFont="1" applyFill="1" applyBorder="1" applyAlignment="1">
      <alignment horizontal="right" vertical="top" wrapText="1"/>
    </xf>
    <xf numFmtId="199" fontId="102" fillId="0" borderId="86" xfId="43" applyNumberFormat="1" applyFont="1" applyFill="1" applyBorder="1" applyAlignment="1">
      <alignment horizontal="right" vertical="top" wrapText="1"/>
    </xf>
    <xf numFmtId="0" fontId="102" fillId="0" borderId="87" xfId="43" applyFont="1" applyFill="1" applyBorder="1" applyAlignment="1">
      <alignment horizontal="left" vertical="center" wrapText="1"/>
    </xf>
    <xf numFmtId="0" fontId="102" fillId="0" borderId="0" xfId="43" applyFont="1" applyFill="1" applyBorder="1" applyAlignment="1">
      <alignment horizontal="left" vertical="center" wrapText="1"/>
    </xf>
    <xf numFmtId="0" fontId="102" fillId="0" borderId="88" xfId="43" applyFont="1" applyFill="1" applyBorder="1" applyAlignment="1">
      <alignment horizontal="left" vertical="center" wrapText="1"/>
    </xf>
    <xf numFmtId="0" fontId="102" fillId="0" borderId="87" xfId="43" applyFont="1" applyFill="1" applyBorder="1" applyAlignment="1">
      <alignment horizontal="right" vertical="center" wrapText="1"/>
    </xf>
    <xf numFmtId="0" fontId="102" fillId="0" borderId="0" xfId="43" applyFont="1" applyFill="1" applyBorder="1" applyAlignment="1">
      <alignment horizontal="right" vertical="center" wrapText="1"/>
    </xf>
    <xf numFmtId="0" fontId="102" fillId="0" borderId="88" xfId="43" applyFont="1" applyFill="1" applyBorder="1" applyAlignment="1">
      <alignment horizontal="right" vertical="center" wrapText="1"/>
    </xf>
    <xf numFmtId="173" fontId="102" fillId="0" borderId="87" xfId="43" applyNumberFormat="1" applyFont="1" applyFill="1" applyBorder="1" applyAlignment="1">
      <alignment horizontal="right" vertical="center" wrapText="1"/>
    </xf>
    <xf numFmtId="173" fontId="102" fillId="0" borderId="0" xfId="43" applyNumberFormat="1" applyFont="1" applyFill="1" applyBorder="1" applyAlignment="1">
      <alignment horizontal="right" vertical="center" wrapText="1"/>
    </xf>
    <xf numFmtId="173" fontId="102" fillId="0" borderId="88" xfId="43" applyNumberFormat="1" applyFont="1" applyFill="1" applyBorder="1" applyAlignment="1">
      <alignment horizontal="right" vertical="center" wrapText="1"/>
    </xf>
    <xf numFmtId="182" fontId="102" fillId="0" borderId="87" xfId="43" applyNumberFormat="1" applyFont="1" applyFill="1" applyBorder="1" applyAlignment="1">
      <alignment horizontal="right" vertical="center" wrapText="1"/>
    </xf>
    <xf numFmtId="182" fontId="102" fillId="0" borderId="0" xfId="43" applyNumberFormat="1" applyFont="1" applyFill="1" applyBorder="1" applyAlignment="1">
      <alignment horizontal="right" vertical="center" wrapText="1"/>
    </xf>
    <xf numFmtId="182" fontId="102" fillId="0" borderId="88" xfId="43" applyNumberFormat="1" applyFont="1" applyFill="1" applyBorder="1" applyAlignment="1">
      <alignment horizontal="right" vertical="center" wrapText="1"/>
    </xf>
    <xf numFmtId="172" fontId="102" fillId="0" borderId="87" xfId="43" applyNumberFormat="1" applyFont="1" applyFill="1" applyBorder="1" applyAlignment="1">
      <alignment horizontal="right" vertical="center" wrapText="1"/>
    </xf>
    <xf numFmtId="172" fontId="102" fillId="0" borderId="0" xfId="43" applyNumberFormat="1" applyFont="1" applyFill="1" applyBorder="1" applyAlignment="1">
      <alignment horizontal="right" vertical="center" wrapText="1"/>
    </xf>
    <xf numFmtId="172" fontId="102" fillId="0" borderId="88" xfId="43" applyNumberFormat="1" applyFont="1" applyFill="1" applyBorder="1" applyAlignment="1">
      <alignment horizontal="right" vertical="center" wrapText="1"/>
    </xf>
    <xf numFmtId="170" fontId="102" fillId="0" borderId="87" xfId="43" applyNumberFormat="1" applyFont="1" applyFill="1" applyBorder="1" applyAlignment="1">
      <alignment horizontal="right" vertical="center" wrapText="1"/>
    </xf>
    <xf numFmtId="170" fontId="102" fillId="0" borderId="0" xfId="43" applyNumberFormat="1" applyFont="1" applyFill="1" applyBorder="1" applyAlignment="1">
      <alignment horizontal="right" vertical="center" wrapText="1"/>
    </xf>
    <xf numFmtId="170" fontId="102" fillId="0" borderId="88" xfId="43" applyNumberFormat="1" applyFont="1" applyFill="1" applyBorder="1" applyAlignment="1">
      <alignment horizontal="right" vertical="center" wrapText="1"/>
    </xf>
    <xf numFmtId="183" fontId="102" fillId="0" borderId="87" xfId="43" applyNumberFormat="1" applyFont="1" applyFill="1" applyBorder="1" applyAlignment="1">
      <alignment horizontal="right" vertical="center" wrapText="1"/>
    </xf>
    <xf numFmtId="183" fontId="102" fillId="0" borderId="0" xfId="43" applyNumberFormat="1" applyFont="1" applyFill="1" applyBorder="1" applyAlignment="1">
      <alignment horizontal="right" vertical="center" wrapText="1"/>
    </xf>
    <xf numFmtId="183" fontId="102" fillId="0" borderId="88" xfId="43" applyNumberFormat="1" applyFont="1" applyFill="1" applyBorder="1" applyAlignment="1">
      <alignment horizontal="right" vertical="center" wrapText="1"/>
    </xf>
    <xf numFmtId="2" fontId="102" fillId="0" borderId="87" xfId="43" applyNumberFormat="1" applyFont="1" applyFill="1" applyBorder="1" applyAlignment="1">
      <alignment horizontal="right" vertical="center" wrapText="1"/>
    </xf>
    <xf numFmtId="2" fontId="102" fillId="0" borderId="0" xfId="43" applyNumberFormat="1" applyFont="1" applyFill="1" applyBorder="1" applyAlignment="1">
      <alignment horizontal="right" vertical="center" wrapText="1"/>
    </xf>
    <xf numFmtId="2" fontId="102" fillId="0" borderId="88" xfId="43" applyNumberFormat="1" applyFont="1" applyFill="1" applyBorder="1" applyAlignment="1">
      <alignment horizontal="right" vertical="center" wrapText="1"/>
    </xf>
    <xf numFmtId="193" fontId="102" fillId="0" borderId="84" xfId="43" applyNumberFormat="1" applyFont="1" applyFill="1" applyBorder="1" applyAlignment="1">
      <alignment horizontal="right" vertical="top" wrapText="1"/>
    </xf>
    <xf numFmtId="193" fontId="102" fillId="0" borderId="85" xfId="43" applyNumberFormat="1" applyFont="1" applyFill="1" applyBorder="1" applyAlignment="1">
      <alignment horizontal="right" vertical="top" wrapText="1"/>
    </xf>
    <xf numFmtId="193" fontId="102" fillId="0" borderId="86" xfId="43" applyNumberFormat="1" applyFont="1" applyFill="1" applyBorder="1" applyAlignment="1">
      <alignment horizontal="right" vertical="top" wrapText="1"/>
    </xf>
    <xf numFmtId="0" fontId="20" fillId="0" borderId="89" xfId="43" applyFont="1" applyFill="1" applyBorder="1" applyAlignment="1">
      <alignment horizontal="left" vertical="top" wrapText="1"/>
    </xf>
    <xf numFmtId="0" fontId="20" fillId="0" borderId="89" xfId="43" applyFont="1" applyFill="1" applyBorder="1" applyAlignment="1">
      <alignment horizontal="right" vertical="top" wrapText="1"/>
    </xf>
    <xf numFmtId="182" fontId="103" fillId="0" borderId="84" xfId="43" applyNumberFormat="1" applyFont="1" applyFill="1" applyBorder="1" applyAlignment="1">
      <alignment horizontal="right" vertical="top" wrapText="1"/>
    </xf>
    <xf numFmtId="182" fontId="103" fillId="0" borderId="85" xfId="43" applyNumberFormat="1" applyFont="1" applyFill="1" applyBorder="1" applyAlignment="1">
      <alignment horizontal="right" vertical="top" wrapText="1"/>
    </xf>
    <xf numFmtId="182" fontId="103" fillId="0" borderId="86" xfId="43" applyNumberFormat="1" applyFont="1" applyFill="1" applyBorder="1" applyAlignment="1">
      <alignment horizontal="right" vertical="top" wrapText="1"/>
    </xf>
    <xf numFmtId="172" fontId="103" fillId="0" borderId="84" xfId="43" applyNumberFormat="1" applyFont="1" applyFill="1" applyBorder="1" applyAlignment="1">
      <alignment horizontal="right" vertical="top" wrapText="1"/>
    </xf>
    <xf numFmtId="172" fontId="103" fillId="0" borderId="85" xfId="43" applyNumberFormat="1" applyFont="1" applyFill="1" applyBorder="1" applyAlignment="1">
      <alignment horizontal="right" vertical="top" wrapText="1"/>
    </xf>
    <xf numFmtId="172" fontId="103" fillId="0" borderId="86" xfId="43" applyNumberFormat="1" applyFont="1" applyFill="1" applyBorder="1" applyAlignment="1">
      <alignment horizontal="right" vertical="top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409575</xdr:colOff>
      <xdr:row>58</xdr:row>
      <xdr:rowOff>71009</xdr:rowOff>
    </xdr:from>
    <xdr:to>
      <xdr:col>8</xdr:col>
      <xdr:colOff>57150</xdr:colOff>
      <xdr:row>78</xdr:row>
      <xdr:rowOff>161925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549F1DA-3E35-42E0-8140-8574BC856B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9916" t="19211" r="6404" b="8706"/>
        <a:stretch/>
      </xdr:blipFill>
      <xdr:spPr>
        <a:xfrm>
          <a:off x="409575" y="7776734"/>
          <a:ext cx="8943975" cy="3900916"/>
        </a:xfrm>
        <a:prstGeom prst="rect">
          <a:avLst/>
        </a:prstGeom>
      </xdr:spPr>
    </xdr:pic>
    <xdr:clientData/>
  </xdr:twoCellAnchor>
  <xdr:twoCellAnchor editAs="oneCell">
    <xdr:from>
      <xdr:col>0</xdr:col>
      <xdr:colOff>428625</xdr:colOff>
      <xdr:row>84</xdr:row>
      <xdr:rowOff>161925</xdr:rowOff>
    </xdr:from>
    <xdr:to>
      <xdr:col>7</xdr:col>
      <xdr:colOff>411719</xdr:colOff>
      <xdr:row>107</xdr:row>
      <xdr:rowOff>108585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DC483CA-6268-4AF6-885E-BB60D1F9E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" y="13220700"/>
          <a:ext cx="8698469" cy="43281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33FC627-0CBB-4BF1-B6B6-F350EC8C96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I27" sqref="I27"/>
    </sheetView>
  </sheetViews>
  <sheetFormatPr defaultColWidth="8.7109375" defaultRowHeight="12.75" x14ac:dyDescent="0.2"/>
  <sheetData>
    <row r="2" spans="1:9" ht="18" x14ac:dyDescent="0.25">
      <c r="A2" s="518" t="s">
        <v>894</v>
      </c>
      <c r="B2" s="518"/>
      <c r="C2" s="518"/>
      <c r="D2" s="518"/>
      <c r="E2" s="518"/>
      <c r="F2" s="518"/>
      <c r="G2" s="518"/>
      <c r="H2" s="518"/>
      <c r="I2" s="518"/>
    </row>
    <row r="4" spans="1:9" ht="18" x14ac:dyDescent="0.25">
      <c r="A4" s="518" t="s">
        <v>1040</v>
      </c>
      <c r="B4" s="518"/>
      <c r="C4" s="518"/>
      <c r="D4" s="518"/>
      <c r="E4" s="518"/>
      <c r="F4" s="518"/>
      <c r="G4" s="518"/>
      <c r="H4" s="518"/>
      <c r="I4" s="518"/>
    </row>
    <row r="18" spans="1:9" ht="20.25" x14ac:dyDescent="0.3">
      <c r="A18" s="519" t="s">
        <v>1600</v>
      </c>
      <c r="B18" s="519"/>
      <c r="C18" s="519"/>
      <c r="D18" s="519"/>
      <c r="E18" s="519"/>
      <c r="F18" s="519"/>
      <c r="G18" s="519"/>
      <c r="H18" s="519"/>
      <c r="I18" s="519"/>
    </row>
    <row r="34" spans="1:9" ht="20.25" x14ac:dyDescent="0.3">
      <c r="A34" s="520">
        <f ca="1">TODAY()</f>
        <v>45925</v>
      </c>
      <c r="B34" s="520"/>
      <c r="C34" s="520"/>
      <c r="D34" s="520"/>
      <c r="E34" s="520"/>
      <c r="F34" s="520"/>
      <c r="G34" s="520"/>
      <c r="H34" s="520"/>
      <c r="I34" s="520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28" zoomScale="85" zoomScaleNormal="85" zoomScaleSheetLayoutView="85" workbookViewId="0">
      <selection activeCell="D218" sqref="D218:E218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34" t="s">
        <v>1014</v>
      </c>
      <c r="B1" s="535"/>
      <c r="C1" s="535"/>
      <c r="D1" s="535"/>
      <c r="E1" s="535"/>
      <c r="F1" s="535"/>
      <c r="G1" s="535"/>
      <c r="H1" s="536"/>
    </row>
    <row r="2" spans="1:19" x14ac:dyDescent="0.2">
      <c r="A2" s="189" t="s">
        <v>0</v>
      </c>
      <c r="B2" s="190" t="str">
        <f>Capa!A18</f>
        <v>COLINAS DO SUL 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37" t="s">
        <v>4</v>
      </c>
      <c r="B6" s="538"/>
      <c r="C6" s="538"/>
      <c r="D6" s="538"/>
      <c r="E6" s="538"/>
      <c r="F6" s="538"/>
      <c r="G6" s="538"/>
      <c r="H6" s="539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62" t="s">
        <v>1038</v>
      </c>
      <c r="B8" s="563"/>
      <c r="C8" s="563"/>
      <c r="D8" s="563"/>
      <c r="E8" s="563"/>
      <c r="F8" s="563"/>
      <c r="G8" s="563"/>
      <c r="H8" s="564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GS01</v>
      </c>
      <c r="G11" s="206">
        <f>H43</f>
        <v>557.12300000000005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GS04'</v>
      </c>
      <c r="G12" s="206">
        <f>H76</f>
        <v>185.70699999999999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74</v>
      </c>
      <c r="C13" s="523" t="s">
        <v>872</v>
      </c>
      <c r="D13" s="523"/>
      <c r="E13" s="523"/>
      <c r="F13" s="523"/>
      <c r="H13" s="209"/>
      <c r="M13" s="165" t="s">
        <v>14</v>
      </c>
    </row>
    <row r="14" spans="1:19" ht="14.85" customHeight="1" x14ac:dyDescent="0.2">
      <c r="A14" s="540" t="s">
        <v>15</v>
      </c>
      <c r="B14" s="541"/>
      <c r="C14" s="542" t="s">
        <v>16</v>
      </c>
      <c r="D14" s="542"/>
      <c r="E14" s="542" t="s">
        <v>17</v>
      </c>
      <c r="F14" s="542" t="s">
        <v>18</v>
      </c>
      <c r="G14" s="542" t="s">
        <v>19</v>
      </c>
      <c r="H14" s="543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40"/>
      <c r="B15" s="541"/>
      <c r="C15" s="542"/>
      <c r="D15" s="542"/>
      <c r="E15" s="542"/>
      <c r="F15" s="542"/>
      <c r="G15" s="542"/>
      <c r="H15" s="543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40" t="s">
        <v>22</v>
      </c>
      <c r="B16" s="541"/>
      <c r="C16" s="542"/>
      <c r="D16" s="542"/>
      <c r="E16" s="542"/>
      <c r="F16" s="542"/>
      <c r="G16" s="542"/>
      <c r="H16" s="543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40"/>
      <c r="B17" s="541"/>
      <c r="C17" s="542" t="s">
        <v>23</v>
      </c>
      <c r="D17" s="542" t="s">
        <v>24</v>
      </c>
      <c r="E17" s="542"/>
      <c r="F17" s="542"/>
      <c r="G17" s="542"/>
      <c r="H17" s="543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2"/>
      <c r="D18" s="542"/>
      <c r="E18" s="542"/>
      <c r="F18" s="542"/>
      <c r="G18" s="542"/>
      <c r="H18" s="543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24">
        <f>TRUNC(E19*F19,3)</f>
        <v>0</v>
      </c>
      <c r="H19" s="525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24">
        <f t="shared" ref="G20:G31" si="0">TRUNC(E20*F20,3)</f>
        <v>0</v>
      </c>
      <c r="H20" s="525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24">
        <f t="shared" si="0"/>
        <v>0</v>
      </c>
      <c r="H21" s="525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24">
        <f t="shared" si="0"/>
        <v>0</v>
      </c>
      <c r="H22" s="525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24">
        <f t="shared" si="0"/>
        <v>0</v>
      </c>
      <c r="H23" s="525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24">
        <f t="shared" si="0"/>
        <v>0</v>
      </c>
      <c r="H24" s="525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24">
        <f t="shared" si="0"/>
        <v>0</v>
      </c>
      <c r="H25" s="525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24">
        <f t="shared" si="0"/>
        <v>0</v>
      </c>
      <c r="H26" s="525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24">
        <f t="shared" si="0"/>
        <v>0</v>
      </c>
      <c r="H27" s="525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24">
        <f t="shared" si="0"/>
        <v>0</v>
      </c>
      <c r="H28" s="525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24">
        <f t="shared" si="0"/>
        <v>0</v>
      </c>
      <c r="H29" s="525"/>
    </row>
    <row r="30" spans="1:19" hidden="1" x14ac:dyDescent="0.2">
      <c r="A30" s="338"/>
      <c r="B30" s="339"/>
      <c r="C30" s="339"/>
      <c r="D30" s="340"/>
      <c r="E30" s="341"/>
      <c r="F30" s="341"/>
      <c r="G30" s="524">
        <f t="shared" si="0"/>
        <v>0</v>
      </c>
      <c r="H30" s="525"/>
    </row>
    <row r="31" spans="1:19" hidden="1" x14ac:dyDescent="0.2">
      <c r="A31" s="338"/>
      <c r="B31" s="339"/>
      <c r="C31" s="339"/>
      <c r="D31" s="340"/>
      <c r="E31" s="341"/>
      <c r="F31" s="341"/>
      <c r="G31" s="524">
        <f t="shared" si="0"/>
        <v>0</v>
      </c>
      <c r="H31" s="525"/>
    </row>
    <row r="32" spans="1:19" hidden="1" x14ac:dyDescent="0.2">
      <c r="A32" s="213"/>
      <c r="B32" s="125"/>
      <c r="C32" s="125"/>
      <c r="D32" s="104"/>
      <c r="E32" s="104"/>
      <c r="F32" s="105"/>
      <c r="G32" s="544">
        <f t="shared" ref="G32:G40" si="1">E32*F32</f>
        <v>0</v>
      </c>
      <c r="H32" s="545"/>
    </row>
    <row r="33" spans="1:11" hidden="1" x14ac:dyDescent="0.2">
      <c r="A33" s="213"/>
      <c r="B33" s="125"/>
      <c r="C33" s="125"/>
      <c r="D33" s="104"/>
      <c r="E33" s="104"/>
      <c r="F33" s="105"/>
      <c r="G33" s="544">
        <f t="shared" si="1"/>
        <v>0</v>
      </c>
      <c r="H33" s="545"/>
    </row>
    <row r="34" spans="1:11" hidden="1" x14ac:dyDescent="0.2">
      <c r="A34" s="213"/>
      <c r="B34" s="125"/>
      <c r="C34" s="125"/>
      <c r="D34" s="104"/>
      <c r="E34" s="104"/>
      <c r="F34" s="105"/>
      <c r="G34" s="544">
        <f t="shared" si="1"/>
        <v>0</v>
      </c>
      <c r="H34" s="545"/>
    </row>
    <row r="35" spans="1:11" hidden="1" x14ac:dyDescent="0.2">
      <c r="A35" s="213"/>
      <c r="B35" s="125"/>
      <c r="C35" s="125"/>
      <c r="D35" s="104"/>
      <c r="E35" s="104"/>
      <c r="F35" s="105"/>
      <c r="G35" s="544">
        <f t="shared" si="1"/>
        <v>0</v>
      </c>
      <c r="H35" s="545"/>
    </row>
    <row r="36" spans="1:11" hidden="1" x14ac:dyDescent="0.2">
      <c r="A36" s="213"/>
      <c r="B36" s="125"/>
      <c r="C36" s="125"/>
      <c r="D36" s="104"/>
      <c r="E36" s="104"/>
      <c r="F36" s="105"/>
      <c r="G36" s="544">
        <f t="shared" si="1"/>
        <v>0</v>
      </c>
      <c r="H36" s="545"/>
    </row>
    <row r="37" spans="1:11" hidden="1" x14ac:dyDescent="0.2">
      <c r="A37" s="213"/>
      <c r="B37" s="125"/>
      <c r="C37" s="125"/>
      <c r="D37" s="104"/>
      <c r="E37" s="104"/>
      <c r="F37" s="105"/>
      <c r="G37" s="544">
        <f t="shared" si="1"/>
        <v>0</v>
      </c>
      <c r="H37" s="545"/>
    </row>
    <row r="38" spans="1:11" hidden="1" x14ac:dyDescent="0.2">
      <c r="A38" s="213"/>
      <c r="B38" s="125"/>
      <c r="C38" s="125"/>
      <c r="D38" s="104"/>
      <c r="E38" s="104"/>
      <c r="F38" s="105"/>
      <c r="G38" s="544">
        <f t="shared" si="1"/>
        <v>0</v>
      </c>
      <c r="H38" s="545"/>
    </row>
    <row r="39" spans="1:11" hidden="1" x14ac:dyDescent="0.2">
      <c r="A39" s="213"/>
      <c r="B39" s="125"/>
      <c r="C39" s="125"/>
      <c r="D39" s="104"/>
      <c r="E39" s="104"/>
      <c r="F39" s="105"/>
      <c r="G39" s="544">
        <f t="shared" si="1"/>
        <v>0</v>
      </c>
      <c r="H39" s="545"/>
    </row>
    <row r="40" spans="1:11" hidden="1" x14ac:dyDescent="0.2">
      <c r="A40" s="213"/>
      <c r="B40" s="125"/>
      <c r="C40" s="125"/>
      <c r="D40" s="104"/>
      <c r="E40" s="104"/>
      <c r="F40" s="105"/>
      <c r="G40" s="544">
        <f t="shared" si="1"/>
        <v>0</v>
      </c>
      <c r="H40" s="545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557.12300000000005</v>
      </c>
      <c r="J42" s="3"/>
      <c r="K42" s="3"/>
    </row>
    <row r="43" spans="1:11" x14ac:dyDescent="0.2">
      <c r="A43" s="220"/>
      <c r="B43" s="528"/>
      <c r="C43" s="528"/>
      <c r="D43" s="221"/>
      <c r="E43" s="221"/>
      <c r="F43" s="222"/>
      <c r="G43" s="116" t="s">
        <v>28</v>
      </c>
      <c r="H43" s="215">
        <f>TRUNC(IF(H41&gt;H42,H41,H42),3)</f>
        <v>557.12300000000005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40" t="s">
        <v>15</v>
      </c>
      <c r="B45" s="541"/>
      <c r="C45" s="542" t="s">
        <v>16</v>
      </c>
      <c r="D45" s="542"/>
      <c r="E45" s="542" t="s">
        <v>17</v>
      </c>
      <c r="F45" s="542" t="s">
        <v>18</v>
      </c>
      <c r="G45" s="542" t="s">
        <v>19</v>
      </c>
      <c r="H45" s="543"/>
    </row>
    <row r="46" spans="1:11" x14ac:dyDescent="0.2">
      <c r="A46" s="540"/>
      <c r="B46" s="541"/>
      <c r="C46" s="542"/>
      <c r="D46" s="542"/>
      <c r="E46" s="542"/>
      <c r="F46" s="542"/>
      <c r="G46" s="542"/>
      <c r="H46" s="543"/>
    </row>
    <row r="47" spans="1:11" x14ac:dyDescent="0.2">
      <c r="A47" s="540" t="s">
        <v>29</v>
      </c>
      <c r="B47" s="541"/>
      <c r="C47" s="542"/>
      <c r="D47" s="542"/>
      <c r="E47" s="542"/>
      <c r="F47" s="542"/>
      <c r="G47" s="542"/>
      <c r="H47" s="543"/>
    </row>
    <row r="48" spans="1:11" ht="12.75" customHeight="1" x14ac:dyDescent="0.2">
      <c r="A48" s="540"/>
      <c r="B48" s="541"/>
      <c r="C48" s="542" t="s">
        <v>23</v>
      </c>
      <c r="D48" s="542" t="s">
        <v>24</v>
      </c>
      <c r="E48" s="542"/>
      <c r="F48" s="542"/>
      <c r="G48" s="542"/>
      <c r="H48" s="543"/>
    </row>
    <row r="49" spans="1:11" x14ac:dyDescent="0.2">
      <c r="A49" s="211" t="s">
        <v>25</v>
      </c>
      <c r="B49" s="212" t="s">
        <v>26</v>
      </c>
      <c r="C49" s="542"/>
      <c r="D49" s="542"/>
      <c r="E49" s="542"/>
      <c r="F49" s="542"/>
      <c r="G49" s="542"/>
      <c r="H49" s="543"/>
    </row>
    <row r="50" spans="1:11" x14ac:dyDescent="0.2">
      <c r="A50" s="338"/>
      <c r="B50" s="339"/>
      <c r="C50" s="339"/>
      <c r="D50" s="340"/>
      <c r="E50" s="342"/>
      <c r="F50" s="342"/>
      <c r="G50" s="526">
        <f>TRUNC(E50*F50,3)</f>
        <v>0</v>
      </c>
      <c r="H50" s="527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26">
        <f t="shared" ref="G51:G64" si="2">TRUNC(E51*F51,3)</f>
        <v>0</v>
      </c>
      <c r="H51" s="527"/>
    </row>
    <row r="52" spans="1:11" hidden="1" x14ac:dyDescent="0.2">
      <c r="A52" s="338"/>
      <c r="B52" s="339"/>
      <c r="C52" s="339"/>
      <c r="D52" s="340"/>
      <c r="E52" s="342"/>
      <c r="F52" s="342"/>
      <c r="G52" s="526">
        <f t="shared" si="2"/>
        <v>0</v>
      </c>
      <c r="H52" s="527"/>
    </row>
    <row r="53" spans="1:11" hidden="1" x14ac:dyDescent="0.2">
      <c r="A53" s="338"/>
      <c r="B53" s="339"/>
      <c r="C53" s="339"/>
      <c r="D53" s="340"/>
      <c r="E53" s="342"/>
      <c r="F53" s="342"/>
      <c r="G53" s="526">
        <f t="shared" si="2"/>
        <v>0</v>
      </c>
      <c r="H53" s="527"/>
    </row>
    <row r="54" spans="1:11" hidden="1" x14ac:dyDescent="0.2">
      <c r="A54" s="338"/>
      <c r="B54" s="339"/>
      <c r="C54" s="339"/>
      <c r="D54" s="340"/>
      <c r="E54" s="342"/>
      <c r="F54" s="342"/>
      <c r="G54" s="526">
        <f t="shared" si="2"/>
        <v>0</v>
      </c>
      <c r="H54" s="527"/>
    </row>
    <row r="55" spans="1:11" hidden="1" x14ac:dyDescent="0.2">
      <c r="A55" s="338"/>
      <c r="B55" s="339"/>
      <c r="C55" s="339"/>
      <c r="D55" s="340"/>
      <c r="E55" s="342"/>
      <c r="F55" s="342"/>
      <c r="G55" s="526">
        <f t="shared" si="2"/>
        <v>0</v>
      </c>
      <c r="H55" s="527"/>
    </row>
    <row r="56" spans="1:11" hidden="1" x14ac:dyDescent="0.2">
      <c r="A56" s="338"/>
      <c r="B56" s="339"/>
      <c r="C56" s="339"/>
      <c r="D56" s="340"/>
      <c r="E56" s="342"/>
      <c r="F56" s="342"/>
      <c r="G56" s="526">
        <f t="shared" si="2"/>
        <v>0</v>
      </c>
      <c r="H56" s="527"/>
    </row>
    <row r="57" spans="1:11" hidden="1" x14ac:dyDescent="0.2">
      <c r="A57" s="338"/>
      <c r="B57" s="339"/>
      <c r="C57" s="339"/>
      <c r="D57" s="340"/>
      <c r="E57" s="342"/>
      <c r="F57" s="342"/>
      <c r="G57" s="526">
        <f t="shared" si="2"/>
        <v>0</v>
      </c>
      <c r="H57" s="527"/>
    </row>
    <row r="58" spans="1:11" hidden="1" x14ac:dyDescent="0.2">
      <c r="A58" s="338"/>
      <c r="B58" s="339"/>
      <c r="C58" s="339"/>
      <c r="D58" s="340"/>
      <c r="E58" s="342"/>
      <c r="F58" s="342"/>
      <c r="G58" s="526">
        <f t="shared" si="2"/>
        <v>0</v>
      </c>
      <c r="H58" s="527"/>
    </row>
    <row r="59" spans="1:11" hidden="1" x14ac:dyDescent="0.2">
      <c r="A59" s="338"/>
      <c r="B59" s="339"/>
      <c r="C59" s="339"/>
      <c r="D59" s="340"/>
      <c r="E59" s="342"/>
      <c r="F59" s="342"/>
      <c r="G59" s="526">
        <f t="shared" si="2"/>
        <v>0</v>
      </c>
      <c r="H59" s="527"/>
    </row>
    <row r="60" spans="1:11" hidden="1" x14ac:dyDescent="0.2">
      <c r="A60" s="338"/>
      <c r="B60" s="339"/>
      <c r="C60" s="339"/>
      <c r="D60" s="340"/>
      <c r="E60" s="342"/>
      <c r="F60" s="342"/>
      <c r="G60" s="526">
        <f t="shared" si="2"/>
        <v>0</v>
      </c>
      <c r="H60" s="527"/>
    </row>
    <row r="61" spans="1:11" hidden="1" x14ac:dyDescent="0.2">
      <c r="A61" s="338"/>
      <c r="B61" s="339"/>
      <c r="C61" s="339"/>
      <c r="D61" s="340"/>
      <c r="E61" s="342"/>
      <c r="F61" s="342"/>
      <c r="G61" s="526">
        <f t="shared" si="2"/>
        <v>0</v>
      </c>
      <c r="H61" s="527"/>
    </row>
    <row r="62" spans="1:11" hidden="1" x14ac:dyDescent="0.2">
      <c r="A62" s="338"/>
      <c r="B62" s="339"/>
      <c r="C62" s="339"/>
      <c r="D62" s="340"/>
      <c r="E62" s="342"/>
      <c r="F62" s="342"/>
      <c r="G62" s="526">
        <f t="shared" si="2"/>
        <v>0</v>
      </c>
      <c r="H62" s="527"/>
    </row>
    <row r="63" spans="1:11" hidden="1" x14ac:dyDescent="0.2">
      <c r="A63" s="338"/>
      <c r="B63" s="339"/>
      <c r="C63" s="339"/>
      <c r="D63" s="340"/>
      <c r="E63" s="342"/>
      <c r="F63" s="342"/>
      <c r="G63" s="526">
        <f t="shared" si="2"/>
        <v>0</v>
      </c>
      <c r="H63" s="527"/>
    </row>
    <row r="64" spans="1:11" hidden="1" x14ac:dyDescent="0.2">
      <c r="A64" s="338"/>
      <c r="B64" s="339"/>
      <c r="C64" s="339"/>
      <c r="D64" s="340"/>
      <c r="E64" s="342"/>
      <c r="F64" s="342"/>
      <c r="G64" s="526">
        <f t="shared" si="2"/>
        <v>0</v>
      </c>
      <c r="H64" s="527"/>
    </row>
    <row r="65" spans="1:8" hidden="1" x14ac:dyDescent="0.2">
      <c r="A65" s="213"/>
      <c r="B65" s="125"/>
      <c r="C65" s="125"/>
      <c r="D65" s="104"/>
      <c r="E65" s="104"/>
      <c r="F65" s="105"/>
      <c r="G65" s="544">
        <f t="shared" ref="G65:G73" si="3">E65*F65</f>
        <v>0</v>
      </c>
      <c r="H65" s="545"/>
    </row>
    <row r="66" spans="1:8" hidden="1" x14ac:dyDescent="0.2">
      <c r="A66" s="213"/>
      <c r="B66" s="125"/>
      <c r="C66" s="125"/>
      <c r="D66" s="104"/>
      <c r="E66" s="104"/>
      <c r="F66" s="105"/>
      <c r="G66" s="544">
        <f t="shared" si="3"/>
        <v>0</v>
      </c>
      <c r="H66" s="545"/>
    </row>
    <row r="67" spans="1:8" hidden="1" x14ac:dyDescent="0.2">
      <c r="A67" s="213"/>
      <c r="B67" s="125"/>
      <c r="C67" s="125"/>
      <c r="D67" s="104"/>
      <c r="E67" s="104"/>
      <c r="F67" s="105"/>
      <c r="G67" s="544">
        <f t="shared" si="3"/>
        <v>0</v>
      </c>
      <c r="H67" s="545"/>
    </row>
    <row r="68" spans="1:8" hidden="1" x14ac:dyDescent="0.2">
      <c r="A68" s="213"/>
      <c r="B68" s="125"/>
      <c r="C68" s="125"/>
      <c r="D68" s="104"/>
      <c r="E68" s="104"/>
      <c r="F68" s="105"/>
      <c r="G68" s="544">
        <f t="shared" si="3"/>
        <v>0</v>
      </c>
      <c r="H68" s="545"/>
    </row>
    <row r="69" spans="1:8" hidden="1" x14ac:dyDescent="0.2">
      <c r="A69" s="213"/>
      <c r="B69" s="125"/>
      <c r="C69" s="125"/>
      <c r="D69" s="104"/>
      <c r="E69" s="104"/>
      <c r="F69" s="105"/>
      <c r="G69" s="544">
        <f t="shared" si="3"/>
        <v>0</v>
      </c>
      <c r="H69" s="545"/>
    </row>
    <row r="70" spans="1:8" hidden="1" x14ac:dyDescent="0.2">
      <c r="A70" s="213"/>
      <c r="B70" s="125"/>
      <c r="C70" s="125"/>
      <c r="D70" s="104"/>
      <c r="E70" s="104"/>
      <c r="F70" s="105"/>
      <c r="G70" s="544">
        <f t="shared" si="3"/>
        <v>0</v>
      </c>
      <c r="H70" s="545"/>
    </row>
    <row r="71" spans="1:8" hidden="1" x14ac:dyDescent="0.2">
      <c r="A71" s="213"/>
      <c r="B71" s="125"/>
      <c r="C71" s="125"/>
      <c r="D71" s="104"/>
      <c r="E71" s="104"/>
      <c r="F71" s="105"/>
      <c r="G71" s="544">
        <f t="shared" si="3"/>
        <v>0</v>
      </c>
      <c r="H71" s="545"/>
    </row>
    <row r="72" spans="1:8" hidden="1" x14ac:dyDescent="0.2">
      <c r="A72" s="213"/>
      <c r="B72" s="125"/>
      <c r="C72" s="125"/>
      <c r="D72" s="104"/>
      <c r="E72" s="104"/>
      <c r="F72" s="105"/>
      <c r="G72" s="544">
        <f t="shared" si="3"/>
        <v>0</v>
      </c>
      <c r="H72" s="545"/>
    </row>
    <row r="73" spans="1:8" hidden="1" x14ac:dyDescent="0.2">
      <c r="A73" s="213"/>
      <c r="B73" s="125"/>
      <c r="C73" s="125"/>
      <c r="D73" s="104"/>
      <c r="E73" s="104"/>
      <c r="F73" s="105"/>
      <c r="G73" s="544">
        <f t="shared" si="3"/>
        <v>0</v>
      </c>
      <c r="H73" s="545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185.70699999999999</v>
      </c>
    </row>
    <row r="76" spans="1:8" x14ac:dyDescent="0.2">
      <c r="A76" s="220"/>
      <c r="B76" s="528"/>
      <c r="C76" s="528"/>
      <c r="D76" s="221"/>
      <c r="E76" s="221"/>
      <c r="F76" s="222"/>
      <c r="G76" s="116" t="s">
        <v>28</v>
      </c>
      <c r="H76" s="215">
        <f>TRUNC(IF(H74&gt;H75,H74,H75),3)</f>
        <v>185.70699999999999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">
      <c r="A81" s="529" t="s">
        <v>15</v>
      </c>
      <c r="B81" s="530"/>
      <c r="C81" s="542" t="s">
        <v>16</v>
      </c>
      <c r="D81" s="542"/>
      <c r="E81" s="542" t="s">
        <v>34</v>
      </c>
      <c r="F81" s="542" t="s">
        <v>17</v>
      </c>
      <c r="G81" s="542" t="s">
        <v>18</v>
      </c>
      <c r="H81" s="543" t="s">
        <v>19</v>
      </c>
    </row>
    <row r="82" spans="1:19" x14ac:dyDescent="0.2">
      <c r="A82" s="529"/>
      <c r="B82" s="530"/>
      <c r="C82" s="542"/>
      <c r="D82" s="542"/>
      <c r="E82" s="542"/>
      <c r="F82" s="542"/>
      <c r="G82" s="542"/>
      <c r="H82" s="543"/>
    </row>
    <row r="83" spans="1:19" x14ac:dyDescent="0.2">
      <c r="A83" s="540" t="s">
        <v>35</v>
      </c>
      <c r="B83" s="541"/>
      <c r="C83" s="542"/>
      <c r="D83" s="542"/>
      <c r="E83" s="542"/>
      <c r="F83" s="542"/>
      <c r="G83" s="542"/>
      <c r="H83" s="543"/>
    </row>
    <row r="84" spans="1:19" ht="12.75" customHeight="1" x14ac:dyDescent="0.2">
      <c r="A84" s="540"/>
      <c r="B84" s="541"/>
      <c r="C84" s="542" t="s">
        <v>23</v>
      </c>
      <c r="D84" s="542" t="s">
        <v>24</v>
      </c>
      <c r="E84" s="542"/>
      <c r="F84" s="542"/>
      <c r="G84" s="542"/>
      <c r="H84" s="543"/>
    </row>
    <row r="85" spans="1:19" x14ac:dyDescent="0.2">
      <c r="A85" s="211" t="s">
        <v>25</v>
      </c>
      <c r="B85" s="212" t="s">
        <v>26</v>
      </c>
      <c r="C85" s="542"/>
      <c r="D85" s="542"/>
      <c r="E85" s="542"/>
      <c r="F85" s="542"/>
      <c r="G85" s="542"/>
      <c r="H85" s="543"/>
    </row>
    <row r="86" spans="1:19" ht="14.1" customHeight="1" x14ac:dyDescent="0.2">
      <c r="A86" s="465"/>
      <c r="B86" s="465"/>
      <c r="C86" s="465"/>
      <c r="D86" s="465"/>
      <c r="E86" s="465"/>
      <c r="F86" s="465"/>
      <c r="G86" s="465"/>
      <c r="H86" s="228">
        <f t="shared" ref="H86:H88" si="4">TRUNC(F86*G86,3)</f>
        <v>0</v>
      </c>
    </row>
    <row r="87" spans="1:19" ht="14.1" customHeight="1" x14ac:dyDescent="0.2">
      <c r="A87" s="465"/>
      <c r="B87" s="465"/>
      <c r="C87" s="465"/>
      <c r="D87" s="465"/>
      <c r="E87" s="465"/>
      <c r="F87" s="465"/>
      <c r="G87" s="465"/>
      <c r="H87" s="228">
        <f t="shared" si="4"/>
        <v>0</v>
      </c>
    </row>
    <row r="88" spans="1:19" ht="14.1" customHeight="1" x14ac:dyDescent="0.2">
      <c r="A88" s="465"/>
      <c r="B88" s="465"/>
      <c r="C88" s="465"/>
      <c r="D88" s="465"/>
      <c r="E88" s="465"/>
      <c r="F88" s="465"/>
      <c r="G88" s="465"/>
      <c r="H88" s="228">
        <f t="shared" si="4"/>
        <v>0</v>
      </c>
    </row>
    <row r="89" spans="1:19" x14ac:dyDescent="0.2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21"/>
      <c r="J89" s="522"/>
      <c r="K89" s="522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21"/>
      <c r="J90" s="522"/>
      <c r="K90" s="522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21"/>
      <c r="J91" s="522"/>
      <c r="K91" s="522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21"/>
      <c r="J92" s="522"/>
      <c r="K92" s="522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21"/>
      <c r="J93" s="522"/>
      <c r="K93" s="522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21"/>
      <c r="J94" s="522"/>
      <c r="K94" s="522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21"/>
      <c r="J95" s="522"/>
      <c r="K95" s="522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21"/>
      <c r="J96" s="522"/>
      <c r="K96" s="522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21"/>
      <c r="J97" s="522"/>
      <c r="K97" s="522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21"/>
      <c r="J98" s="522"/>
      <c r="K98" s="522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21"/>
      <c r="J99" s="522"/>
      <c r="K99" s="522"/>
    </row>
    <row r="100" spans="1:19" ht="14.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1"/>
      <c r="J100" s="522"/>
      <c r="K100" s="522"/>
    </row>
    <row r="101" spans="1:19" s="46" customFormat="1" ht="14.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1"/>
      <c r="J101" s="522"/>
      <c r="K101" s="522"/>
    </row>
    <row r="102" spans="1:19" s="46" customFormat="1" ht="14.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1"/>
      <c r="J102" s="522"/>
      <c r="K102" s="522"/>
    </row>
    <row r="103" spans="1:19" s="46" customFormat="1" ht="14.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1"/>
      <c r="J103" s="522"/>
      <c r="K103" s="522"/>
    </row>
    <row r="104" spans="1:19" s="46" customFormat="1" ht="14.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1"/>
      <c r="J104" s="522"/>
      <c r="K104" s="522"/>
    </row>
    <row r="105" spans="1:19" s="46" customFormat="1" ht="14.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29" t="s">
        <v>15</v>
      </c>
      <c r="B139" s="530"/>
      <c r="C139" s="531"/>
      <c r="D139" s="531"/>
      <c r="E139" s="531"/>
      <c r="F139" s="210" t="s">
        <v>1013</v>
      </c>
      <c r="G139" s="210" t="s">
        <v>8</v>
      </c>
      <c r="H139" s="229"/>
    </row>
    <row r="140" spans="1:9" x14ac:dyDescent="0.2">
      <c r="A140" s="532" t="s">
        <v>771</v>
      </c>
      <c r="B140" s="533"/>
      <c r="C140" s="533"/>
      <c r="D140" s="533"/>
      <c r="E140" s="533"/>
      <c r="F140" s="294">
        <v>2</v>
      </c>
      <c r="G140" s="346">
        <v>0</v>
      </c>
      <c r="H140" s="225">
        <f>TRUNC(F140*G140,3)</f>
        <v>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37141.555999999997</v>
      </c>
      <c r="H144" s="207" t="s">
        <v>11</v>
      </c>
    </row>
    <row r="145" spans="1:11" ht="12.75" customHeight="1" x14ac:dyDescent="0.2">
      <c r="A145" s="529" t="s">
        <v>15</v>
      </c>
      <c r="B145" s="530"/>
      <c r="C145" s="542" t="s">
        <v>16</v>
      </c>
      <c r="D145" s="542"/>
      <c r="E145" s="542" t="s">
        <v>34</v>
      </c>
      <c r="F145" s="542" t="s">
        <v>17</v>
      </c>
      <c r="G145" s="542" t="s">
        <v>18</v>
      </c>
      <c r="H145" s="543" t="s">
        <v>19</v>
      </c>
    </row>
    <row r="146" spans="1:11" x14ac:dyDescent="0.2">
      <c r="A146" s="529"/>
      <c r="B146" s="530"/>
      <c r="C146" s="542"/>
      <c r="D146" s="542"/>
      <c r="E146" s="542"/>
      <c r="F146" s="542"/>
      <c r="G146" s="542"/>
      <c r="H146" s="543"/>
    </row>
    <row r="147" spans="1:11" x14ac:dyDescent="0.2">
      <c r="A147" s="540" t="s">
        <v>39</v>
      </c>
      <c r="B147" s="541"/>
      <c r="C147" s="542"/>
      <c r="D147" s="542"/>
      <c r="E147" s="542"/>
      <c r="F147" s="542"/>
      <c r="G147" s="542"/>
      <c r="H147" s="543"/>
    </row>
    <row r="148" spans="1:11" x14ac:dyDescent="0.2">
      <c r="A148" s="540"/>
      <c r="B148" s="541"/>
      <c r="C148" s="542" t="s">
        <v>23</v>
      </c>
      <c r="D148" s="542" t="s">
        <v>24</v>
      </c>
      <c r="E148" s="542"/>
      <c r="F148" s="542"/>
      <c r="G148" s="542"/>
      <c r="H148" s="543"/>
    </row>
    <row r="149" spans="1:11" x14ac:dyDescent="0.2">
      <c r="A149" s="211" t="s">
        <v>25</v>
      </c>
      <c r="B149" s="212" t="s">
        <v>26</v>
      </c>
      <c r="C149" s="542"/>
      <c r="D149" s="542"/>
      <c r="E149" s="542"/>
      <c r="F149" s="542"/>
      <c r="G149" s="542"/>
      <c r="H149" s="543"/>
    </row>
    <row r="150" spans="1:11" x14ac:dyDescent="0.2">
      <c r="A150" s="347" t="s">
        <v>1601</v>
      </c>
      <c r="B150" s="348" t="s">
        <v>1602</v>
      </c>
      <c r="C150" s="348" t="s">
        <v>1603</v>
      </c>
      <c r="D150" s="349" t="s">
        <v>1604</v>
      </c>
      <c r="E150" s="349" t="s">
        <v>10</v>
      </c>
      <c r="F150" s="350">
        <v>119.2</v>
      </c>
      <c r="G150" s="346">
        <v>5.65</v>
      </c>
      <c r="H150" s="225">
        <f>TRUNC(F150*G150,3)</f>
        <v>673.48</v>
      </c>
      <c r="I150" s="521" t="s">
        <v>1037</v>
      </c>
      <c r="J150" s="522"/>
      <c r="K150" s="522"/>
    </row>
    <row r="151" spans="1:11" x14ac:dyDescent="0.2">
      <c r="A151" s="347" t="s">
        <v>1601</v>
      </c>
      <c r="B151" s="348" t="s">
        <v>1605</v>
      </c>
      <c r="C151" s="348" t="s">
        <v>1606</v>
      </c>
      <c r="D151" s="349" t="s">
        <v>1607</v>
      </c>
      <c r="E151" s="349" t="s">
        <v>10</v>
      </c>
      <c r="F151" s="350">
        <v>136.80000000000001</v>
      </c>
      <c r="G151" s="346">
        <v>5.5</v>
      </c>
      <c r="H151" s="225">
        <f t="shared" ref="H151:H185" si="8">TRUNC(F151*G151,3)</f>
        <v>752.4</v>
      </c>
      <c r="I151" s="521"/>
      <c r="J151" s="522"/>
      <c r="K151" s="522"/>
    </row>
    <row r="152" spans="1:11" x14ac:dyDescent="0.2">
      <c r="A152" s="347" t="s">
        <v>1601</v>
      </c>
      <c r="B152" s="348" t="s">
        <v>1608</v>
      </c>
      <c r="C152" s="348" t="s">
        <v>1609</v>
      </c>
      <c r="D152" s="349" t="s">
        <v>1607</v>
      </c>
      <c r="E152" s="349" t="s">
        <v>10</v>
      </c>
      <c r="F152" s="350">
        <v>259.2</v>
      </c>
      <c r="G152" s="346">
        <v>6.3</v>
      </c>
      <c r="H152" s="225">
        <f t="shared" si="8"/>
        <v>1632.96</v>
      </c>
      <c r="I152" s="521"/>
      <c r="J152" s="522"/>
      <c r="K152" s="522"/>
    </row>
    <row r="153" spans="1:11" x14ac:dyDescent="0.2">
      <c r="A153" s="347" t="s">
        <v>1601</v>
      </c>
      <c r="B153" s="348" t="s">
        <v>1610</v>
      </c>
      <c r="C153" s="348" t="s">
        <v>1611</v>
      </c>
      <c r="D153" s="349" t="s">
        <v>1612</v>
      </c>
      <c r="E153" s="349" t="s">
        <v>10</v>
      </c>
      <c r="F153" s="350">
        <v>368.4</v>
      </c>
      <c r="G153" s="346">
        <v>5.54</v>
      </c>
      <c r="H153" s="225">
        <f t="shared" si="8"/>
        <v>2040.9359999999999</v>
      </c>
      <c r="I153" s="521"/>
      <c r="J153" s="522"/>
      <c r="K153" s="522"/>
    </row>
    <row r="154" spans="1:11" x14ac:dyDescent="0.2">
      <c r="A154" s="347" t="s">
        <v>1601</v>
      </c>
      <c r="B154" s="348" t="s">
        <v>1613</v>
      </c>
      <c r="C154" s="348" t="s">
        <v>1614</v>
      </c>
      <c r="D154" s="348" t="s">
        <v>1604</v>
      </c>
      <c r="E154" s="349" t="s">
        <v>10</v>
      </c>
      <c r="F154" s="350">
        <v>63.2</v>
      </c>
      <c r="G154" s="346">
        <v>7.5</v>
      </c>
      <c r="H154" s="225">
        <f t="shared" si="8"/>
        <v>474</v>
      </c>
      <c r="I154" s="521"/>
      <c r="J154" s="522"/>
      <c r="K154" s="522"/>
    </row>
    <row r="155" spans="1:11" x14ac:dyDescent="0.2">
      <c r="A155" s="347" t="s">
        <v>1601</v>
      </c>
      <c r="B155" s="348" t="s">
        <v>1615</v>
      </c>
      <c r="C155" s="348" t="s">
        <v>1614</v>
      </c>
      <c r="D155" s="349" t="s">
        <v>1612</v>
      </c>
      <c r="E155" s="349" t="s">
        <v>10</v>
      </c>
      <c r="F155" s="350">
        <v>58.2</v>
      </c>
      <c r="G155" s="346">
        <v>6.9</v>
      </c>
      <c r="H155" s="225">
        <f t="shared" si="8"/>
        <v>401.58</v>
      </c>
      <c r="I155" s="521"/>
      <c r="J155" s="522"/>
      <c r="K155" s="522"/>
    </row>
    <row r="156" spans="1:11" x14ac:dyDescent="0.2">
      <c r="A156" s="347" t="s">
        <v>1601</v>
      </c>
      <c r="B156" s="348" t="s">
        <v>1616</v>
      </c>
      <c r="C156" s="349" t="s">
        <v>1612</v>
      </c>
      <c r="D156" s="348" t="s">
        <v>1617</v>
      </c>
      <c r="E156" s="349" t="s">
        <v>10</v>
      </c>
      <c r="F156" s="350">
        <v>407.8</v>
      </c>
      <c r="G156" s="346">
        <v>5.2</v>
      </c>
      <c r="H156" s="225">
        <f t="shared" si="8"/>
        <v>2120.56</v>
      </c>
      <c r="I156" s="521"/>
      <c r="J156" s="522"/>
      <c r="K156" s="522"/>
    </row>
    <row r="157" spans="1:11" x14ac:dyDescent="0.2">
      <c r="A157" s="347" t="s">
        <v>1601</v>
      </c>
      <c r="B157" s="348" t="s">
        <v>1618</v>
      </c>
      <c r="C157" s="349" t="s">
        <v>1607</v>
      </c>
      <c r="D157" s="349" t="s">
        <v>1619</v>
      </c>
      <c r="E157" s="349" t="s">
        <v>10</v>
      </c>
      <c r="F157" s="350">
        <v>125.4</v>
      </c>
      <c r="G157" s="346">
        <v>5.25</v>
      </c>
      <c r="H157" s="225">
        <f t="shared" si="8"/>
        <v>658.35</v>
      </c>
      <c r="I157" s="521"/>
      <c r="J157" s="522"/>
      <c r="K157" s="522"/>
    </row>
    <row r="158" spans="1:11" x14ac:dyDescent="0.2">
      <c r="A158" s="347" t="s">
        <v>1601</v>
      </c>
      <c r="B158" s="348" t="s">
        <v>1620</v>
      </c>
      <c r="C158" s="349" t="s">
        <v>1612</v>
      </c>
      <c r="D158" s="349" t="s">
        <v>1621</v>
      </c>
      <c r="E158" s="349" t="s">
        <v>10</v>
      </c>
      <c r="F158" s="350">
        <v>274</v>
      </c>
      <c r="G158" s="346">
        <v>5.13</v>
      </c>
      <c r="H158" s="225">
        <f t="shared" si="8"/>
        <v>1405.62</v>
      </c>
      <c r="I158" s="521"/>
      <c r="J158" s="522"/>
      <c r="K158" s="522"/>
    </row>
    <row r="159" spans="1:11" x14ac:dyDescent="0.2">
      <c r="A159" s="347" t="s">
        <v>1601</v>
      </c>
      <c r="B159" s="348" t="s">
        <v>1622</v>
      </c>
      <c r="C159" s="348" t="s">
        <v>1623</v>
      </c>
      <c r="D159" s="348" t="s">
        <v>1624</v>
      </c>
      <c r="E159" s="349" t="s">
        <v>10</v>
      </c>
      <c r="F159" s="350">
        <v>215.6</v>
      </c>
      <c r="G159" s="346">
        <v>5.82</v>
      </c>
      <c r="H159" s="225">
        <f t="shared" si="8"/>
        <v>1254.7919999999999</v>
      </c>
      <c r="I159" s="521"/>
      <c r="J159" s="522"/>
      <c r="K159" s="522"/>
    </row>
    <row r="160" spans="1:11" x14ac:dyDescent="0.2">
      <c r="A160" s="347" t="s">
        <v>1601</v>
      </c>
      <c r="B160" s="348" t="s">
        <v>1625</v>
      </c>
      <c r="C160" s="348" t="s">
        <v>1626</v>
      </c>
      <c r="D160" s="348" t="s">
        <v>1627</v>
      </c>
      <c r="E160" s="349" t="s">
        <v>10</v>
      </c>
      <c r="F160" s="346">
        <v>67.099999999999994</v>
      </c>
      <c r="G160" s="346">
        <v>5.0999999999999996</v>
      </c>
      <c r="H160" s="225">
        <f t="shared" si="8"/>
        <v>342.21</v>
      </c>
      <c r="I160" s="521"/>
      <c r="J160" s="522"/>
      <c r="K160" s="522"/>
    </row>
    <row r="161" spans="1:11" x14ac:dyDescent="0.2">
      <c r="A161" s="347" t="s">
        <v>1601</v>
      </c>
      <c r="B161" s="348" t="s">
        <v>1628</v>
      </c>
      <c r="C161" s="348" t="s">
        <v>1629</v>
      </c>
      <c r="D161" s="348" t="s">
        <v>1630</v>
      </c>
      <c r="E161" s="349" t="s">
        <v>13</v>
      </c>
      <c r="F161" s="346">
        <v>464.2</v>
      </c>
      <c r="G161" s="346">
        <v>6.7</v>
      </c>
      <c r="H161" s="225">
        <f t="shared" si="8"/>
        <v>3110.14</v>
      </c>
      <c r="I161" s="521"/>
      <c r="J161" s="522"/>
      <c r="K161" s="522"/>
    </row>
    <row r="162" spans="1:11" x14ac:dyDescent="0.2">
      <c r="A162" s="347" t="s">
        <v>1601</v>
      </c>
      <c r="B162" s="348" t="s">
        <v>1631</v>
      </c>
      <c r="C162" s="348" t="s">
        <v>1632</v>
      </c>
      <c r="D162" s="348" t="s">
        <v>1633</v>
      </c>
      <c r="E162" s="349" t="s">
        <v>10</v>
      </c>
      <c r="F162" s="346">
        <v>62.1</v>
      </c>
      <c r="G162" s="346">
        <v>6.5</v>
      </c>
      <c r="H162" s="225">
        <f t="shared" si="8"/>
        <v>403.65</v>
      </c>
      <c r="I162" s="521"/>
      <c r="J162" s="522"/>
      <c r="K162" s="522"/>
    </row>
    <row r="163" spans="1:11" x14ac:dyDescent="0.2">
      <c r="A163" s="347" t="s">
        <v>1601</v>
      </c>
      <c r="B163" s="348" t="s">
        <v>1634</v>
      </c>
      <c r="C163" s="349" t="s">
        <v>1612</v>
      </c>
      <c r="D163" s="348" t="s">
        <v>1606</v>
      </c>
      <c r="E163" s="349" t="s">
        <v>10</v>
      </c>
      <c r="F163" s="346">
        <v>144.30000000000001</v>
      </c>
      <c r="G163" s="346">
        <v>7</v>
      </c>
      <c r="H163" s="225">
        <f t="shared" si="8"/>
        <v>1010.1</v>
      </c>
      <c r="I163" s="521"/>
      <c r="J163" s="522"/>
      <c r="K163" s="522"/>
    </row>
    <row r="164" spans="1:11" x14ac:dyDescent="0.2">
      <c r="A164" s="347" t="s">
        <v>1601</v>
      </c>
      <c r="B164" s="348" t="s">
        <v>1635</v>
      </c>
      <c r="C164" s="348" t="s">
        <v>1636</v>
      </c>
      <c r="D164" s="348" t="s">
        <v>1637</v>
      </c>
      <c r="E164" s="349" t="s">
        <v>10</v>
      </c>
      <c r="F164" s="346">
        <v>142.80000000000001</v>
      </c>
      <c r="G164" s="346">
        <v>7</v>
      </c>
      <c r="H164" s="225">
        <f t="shared" si="8"/>
        <v>999.6</v>
      </c>
      <c r="I164" s="521"/>
      <c r="J164" s="522"/>
      <c r="K164" s="522"/>
    </row>
    <row r="165" spans="1:11" x14ac:dyDescent="0.2">
      <c r="A165" s="347" t="s">
        <v>1601</v>
      </c>
      <c r="B165" s="348" t="s">
        <v>1638</v>
      </c>
      <c r="C165" s="348" t="s">
        <v>1639</v>
      </c>
      <c r="D165" s="348" t="s">
        <v>1640</v>
      </c>
      <c r="E165" s="349" t="s">
        <v>10</v>
      </c>
      <c r="F165" s="346">
        <v>206.4</v>
      </c>
      <c r="G165" s="346">
        <v>6</v>
      </c>
      <c r="H165" s="225">
        <f t="shared" si="8"/>
        <v>1238.4000000000001</v>
      </c>
      <c r="I165" s="521"/>
      <c r="J165" s="522"/>
      <c r="K165" s="522"/>
    </row>
    <row r="166" spans="1:1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21"/>
      <c r="J166" s="522"/>
      <c r="K166" s="522"/>
    </row>
    <row r="167" spans="1:1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29" t="s">
        <v>15</v>
      </c>
      <c r="B186" s="530"/>
      <c r="C186" s="531"/>
      <c r="D186" s="531"/>
      <c r="E186" s="531"/>
      <c r="F186" s="210" t="s">
        <v>1013</v>
      </c>
      <c r="G186" s="210" t="s">
        <v>8</v>
      </c>
      <c r="H186" s="235"/>
    </row>
    <row r="187" spans="1:8" ht="16.5" customHeight="1" x14ac:dyDescent="0.2">
      <c r="A187" s="532" t="s">
        <v>771</v>
      </c>
      <c r="B187" s="533"/>
      <c r="C187" s="533"/>
      <c r="D187" s="533"/>
      <c r="E187" s="533"/>
      <c r="F187" s="294">
        <v>2</v>
      </c>
      <c r="G187" s="346">
        <v>26</v>
      </c>
      <c r="H187" s="225">
        <f>TRUNC(F187*G187,3)</f>
        <v>52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18570.777999999998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1479.482</v>
      </c>
      <c r="H191" s="237" t="s">
        <v>11</v>
      </c>
    </row>
    <row r="192" spans="1:8" ht="12.75" customHeight="1" x14ac:dyDescent="0.2">
      <c r="A192" s="529" t="s">
        <v>15</v>
      </c>
      <c r="B192" s="530"/>
      <c r="C192" s="530"/>
      <c r="D192" s="558" t="s">
        <v>1019</v>
      </c>
      <c r="E192" s="558" t="s">
        <v>44</v>
      </c>
      <c r="F192" s="560" t="s">
        <v>1020</v>
      </c>
      <c r="G192" s="561" t="s">
        <v>1021</v>
      </c>
      <c r="H192" s="561" t="s">
        <v>45</v>
      </c>
    </row>
    <row r="193" spans="1:8" x14ac:dyDescent="0.2">
      <c r="A193" s="529"/>
      <c r="B193" s="530"/>
      <c r="C193" s="530"/>
      <c r="D193" s="559"/>
      <c r="E193" s="559"/>
      <c r="F193" s="560"/>
      <c r="G193" s="561"/>
      <c r="H193" s="561"/>
    </row>
    <row r="194" spans="1:8" x14ac:dyDescent="0.2">
      <c r="A194" s="540" t="s">
        <v>46</v>
      </c>
      <c r="B194" s="541"/>
      <c r="C194" s="541"/>
      <c r="D194" s="559"/>
      <c r="E194" s="559"/>
      <c r="F194" s="560"/>
      <c r="G194" s="561"/>
      <c r="H194" s="561"/>
    </row>
    <row r="195" spans="1:8" x14ac:dyDescent="0.2">
      <c r="A195" s="540"/>
      <c r="B195" s="541"/>
      <c r="C195" s="541"/>
      <c r="D195" s="559"/>
      <c r="E195" s="559"/>
      <c r="F195" s="560"/>
      <c r="G195" s="561"/>
      <c r="H195" s="561"/>
    </row>
    <row r="196" spans="1:8" x14ac:dyDescent="0.2">
      <c r="A196" s="548" t="s">
        <v>41</v>
      </c>
      <c r="B196" s="549"/>
      <c r="C196" s="549"/>
      <c r="D196" s="559"/>
      <c r="E196" s="559"/>
      <c r="F196" s="560"/>
      <c r="G196" s="561"/>
      <c r="H196" s="561"/>
    </row>
    <row r="197" spans="1:8" x14ac:dyDescent="0.2">
      <c r="A197" s="577">
        <f>TRUNC(SUM(F86:F138)+SUM(F150:F185),3)</f>
        <v>3114.7</v>
      </c>
      <c r="B197" s="578"/>
      <c r="C197" s="578"/>
      <c r="D197" s="300">
        <v>0.95</v>
      </c>
      <c r="E197" s="301">
        <f>A197*D197*2</f>
        <v>5917.9299999999994</v>
      </c>
      <c r="F197" s="302">
        <v>0.15</v>
      </c>
      <c r="G197" s="302">
        <v>0.1</v>
      </c>
      <c r="H197" s="302">
        <f>TRUNC((F197+G197)*E197,3)</f>
        <v>1479.482</v>
      </c>
    </row>
    <row r="198" spans="1:8" x14ac:dyDescent="0.2">
      <c r="A198" s="230"/>
      <c r="B198" s="231"/>
      <c r="C198" s="231"/>
      <c r="D198" s="555"/>
      <c r="E198" s="555"/>
      <c r="F198" s="233" t="s">
        <v>28</v>
      </c>
      <c r="G198" s="556">
        <f>TRUNC(H197,3)</f>
        <v>1479.482</v>
      </c>
      <c r="H198" s="557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0</v>
      </c>
      <c r="H201" s="237" t="s">
        <v>48</v>
      </c>
    </row>
    <row r="202" spans="1:8" x14ac:dyDescent="0.2">
      <c r="A202" s="529" t="s">
        <v>15</v>
      </c>
      <c r="B202" s="530"/>
      <c r="C202" s="530"/>
      <c r="D202" s="542" t="s">
        <v>17</v>
      </c>
      <c r="E202" s="542"/>
      <c r="F202" s="542" t="s">
        <v>49</v>
      </c>
      <c r="G202" s="542"/>
      <c r="H202" s="543"/>
    </row>
    <row r="203" spans="1:8" x14ac:dyDescent="0.2">
      <c r="A203" s="529"/>
      <c r="B203" s="530"/>
      <c r="C203" s="530"/>
      <c r="D203" s="542"/>
      <c r="E203" s="542"/>
      <c r="F203" s="542"/>
      <c r="G203" s="542"/>
      <c r="H203" s="543"/>
    </row>
    <row r="204" spans="1:8" x14ac:dyDescent="0.2">
      <c r="A204" s="540" t="s">
        <v>50</v>
      </c>
      <c r="B204" s="541"/>
      <c r="C204" s="541"/>
      <c r="D204" s="542"/>
      <c r="E204" s="542"/>
      <c r="F204" s="542"/>
      <c r="G204" s="542"/>
      <c r="H204" s="543"/>
    </row>
    <row r="205" spans="1:8" x14ac:dyDescent="0.2">
      <c r="A205" s="540"/>
      <c r="B205" s="541"/>
      <c r="C205" s="541"/>
      <c r="D205" s="542"/>
      <c r="E205" s="542"/>
      <c r="F205" s="542"/>
      <c r="G205" s="542"/>
      <c r="H205" s="543"/>
    </row>
    <row r="206" spans="1:8" x14ac:dyDescent="0.2">
      <c r="A206" s="548" t="s">
        <v>51</v>
      </c>
      <c r="B206" s="549"/>
      <c r="C206" s="549"/>
      <c r="D206" s="542"/>
      <c r="E206" s="542"/>
      <c r="F206" s="542"/>
      <c r="G206" s="542"/>
      <c r="H206" s="543"/>
    </row>
    <row r="207" spans="1:8" x14ac:dyDescent="0.2">
      <c r="A207" s="574" t="s">
        <v>52</v>
      </c>
      <c r="B207" s="526"/>
      <c r="C207" s="526"/>
      <c r="D207" s="575">
        <f>SUMIF($E$150:$E$185,"AV.*",$F$150:$F$185)+SUMIF($E$86:$E$138,"AV.*",$F$86:$F$138)</f>
        <v>0</v>
      </c>
      <c r="E207" s="575"/>
      <c r="F207" s="575">
        <f>ROUNDUP(D207/4,0)</f>
        <v>0</v>
      </c>
      <c r="G207" s="575"/>
      <c r="H207" s="576"/>
    </row>
    <row r="208" spans="1:8" x14ac:dyDescent="0.2">
      <c r="A208" s="230"/>
      <c r="B208" s="231"/>
      <c r="C208" s="231"/>
      <c r="D208" s="546"/>
      <c r="E208" s="546"/>
      <c r="F208" s="233" t="s">
        <v>28</v>
      </c>
      <c r="G208" s="556">
        <f>TRUNC(F207,3)</f>
        <v>0</v>
      </c>
      <c r="H208" s="557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187.12299999999999</v>
      </c>
      <c r="H211" s="238" t="s">
        <v>11</v>
      </c>
    </row>
    <row r="212" spans="1:1024" x14ac:dyDescent="0.2">
      <c r="A212" s="529" t="s">
        <v>15</v>
      </c>
      <c r="B212" s="530"/>
      <c r="C212" s="530"/>
      <c r="D212" s="542" t="s">
        <v>54</v>
      </c>
      <c r="E212" s="542"/>
      <c r="F212" s="542" t="s">
        <v>55</v>
      </c>
      <c r="G212" s="542"/>
      <c r="H212" s="543"/>
    </row>
    <row r="213" spans="1:1024" x14ac:dyDescent="0.2">
      <c r="A213" s="529"/>
      <c r="B213" s="530"/>
      <c r="C213" s="530"/>
      <c r="D213" s="542"/>
      <c r="E213" s="542"/>
      <c r="F213" s="542"/>
      <c r="G213" s="542"/>
      <c r="H213" s="543"/>
    </row>
    <row r="214" spans="1:1024" x14ac:dyDescent="0.2">
      <c r="A214" s="540" t="s">
        <v>53</v>
      </c>
      <c r="B214" s="541"/>
      <c r="C214" s="541"/>
      <c r="D214" s="542"/>
      <c r="E214" s="542"/>
      <c r="F214" s="542"/>
      <c r="G214" s="542"/>
      <c r="H214" s="543"/>
    </row>
    <row r="215" spans="1:1024" x14ac:dyDescent="0.2">
      <c r="A215" s="540"/>
      <c r="B215" s="541"/>
      <c r="C215" s="541"/>
      <c r="D215" s="542"/>
      <c r="E215" s="542"/>
      <c r="F215" s="542"/>
      <c r="G215" s="542"/>
      <c r="H215" s="543"/>
    </row>
    <row r="216" spans="1:1024" x14ac:dyDescent="0.2">
      <c r="A216" s="548" t="s">
        <v>56</v>
      </c>
      <c r="B216" s="549"/>
      <c r="C216" s="212" t="s">
        <v>57</v>
      </c>
      <c r="D216" s="542"/>
      <c r="E216" s="542"/>
      <c r="F216" s="542"/>
      <c r="G216" s="542"/>
      <c r="H216" s="543"/>
    </row>
    <row r="217" spans="1:1024" s="14" customFormat="1" x14ac:dyDescent="0.2">
      <c r="A217" s="550" t="s">
        <v>58</v>
      </c>
      <c r="B217" s="551"/>
      <c r="C217" s="351">
        <v>2.75</v>
      </c>
      <c r="D217" s="552">
        <v>14</v>
      </c>
      <c r="E217" s="552"/>
      <c r="F217" s="553">
        <f>TRUNC(C217*D217,3)</f>
        <v>38.5</v>
      </c>
      <c r="G217" s="553"/>
      <c r="H217" s="554"/>
      <c r="I217" s="521" t="s">
        <v>1018</v>
      </c>
      <c r="J217" s="522"/>
      <c r="K217" s="522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50" t="s">
        <v>59</v>
      </c>
      <c r="B218" s="551"/>
      <c r="C218" s="351">
        <f>3.5*0.4</f>
        <v>1.4000000000000001</v>
      </c>
      <c r="D218" s="526">
        <f>D217</f>
        <v>14</v>
      </c>
      <c r="E218" s="526"/>
      <c r="F218" s="553">
        <f t="shared" ref="F218:F220" si="9">TRUNC(C218*D218,3)</f>
        <v>19.600000000000001</v>
      </c>
      <c r="G218" s="553"/>
      <c r="H218" s="554"/>
      <c r="I218" s="521"/>
      <c r="J218" s="522"/>
      <c r="K218" s="52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50" t="s">
        <v>60</v>
      </c>
      <c r="B219" s="551"/>
      <c r="C219" s="351">
        <f>15*0.12</f>
        <v>1.7999999999999998</v>
      </c>
      <c r="D219" s="526">
        <f>D217</f>
        <v>14</v>
      </c>
      <c r="E219" s="526"/>
      <c r="F219" s="553">
        <f t="shared" si="9"/>
        <v>25.2</v>
      </c>
      <c r="G219" s="553"/>
      <c r="H219" s="554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50" t="s">
        <v>61</v>
      </c>
      <c r="B220" s="551"/>
      <c r="C220" s="351">
        <f>0.1*2</f>
        <v>0.2</v>
      </c>
      <c r="D220" s="526">
        <f>(SUM(F86:F138)+SUM(F150:F185))/3/2</f>
        <v>519.11666666666667</v>
      </c>
      <c r="E220" s="526"/>
      <c r="F220" s="553">
        <f t="shared" si="9"/>
        <v>103.82299999999999</v>
      </c>
      <c r="G220" s="553"/>
      <c r="H220" s="554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46"/>
      <c r="E221" s="546"/>
      <c r="F221" s="547" t="s">
        <v>28</v>
      </c>
      <c r="G221" s="547"/>
      <c r="H221" s="215">
        <f>TRUNC(SUM(F217:H220),3)</f>
        <v>187.12299999999999</v>
      </c>
    </row>
    <row r="222" spans="1:1024" x14ac:dyDescent="0.2">
      <c r="A222" s="571" t="s">
        <v>62</v>
      </c>
      <c r="B222" s="572"/>
      <c r="C222" s="572"/>
      <c r="D222" s="572"/>
      <c r="E222" s="572"/>
      <c r="F222" s="572"/>
      <c r="G222" s="572"/>
      <c r="H222" s="573"/>
    </row>
    <row r="223" spans="1:1024" ht="13.15" customHeight="1" x14ac:dyDescent="0.2">
      <c r="A223" s="565" t="s">
        <v>1513</v>
      </c>
      <c r="B223" s="566"/>
      <c r="C223" s="566"/>
      <c r="D223" s="566"/>
      <c r="E223" s="566"/>
      <c r="F223" s="566"/>
      <c r="G223" s="566"/>
      <c r="H223" s="567"/>
    </row>
    <row r="224" spans="1:1024" ht="13.5" thickBot="1" x14ac:dyDescent="0.25">
      <c r="A224" s="568"/>
      <c r="B224" s="569"/>
      <c r="C224" s="569"/>
      <c r="D224" s="569"/>
      <c r="E224" s="569"/>
      <c r="F224" s="569"/>
      <c r="G224" s="569"/>
      <c r="H224" s="570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30" zoomScaleNormal="100" zoomScaleSheetLayoutView="100" workbookViewId="0">
      <selection activeCell="A83" sqref="A83:I83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95" t="s">
        <v>867</v>
      </c>
      <c r="B1" s="595"/>
      <c r="C1" s="595"/>
      <c r="D1" s="595"/>
      <c r="E1" s="595"/>
      <c r="F1" s="595"/>
      <c r="G1" s="595"/>
      <c r="H1" s="595"/>
      <c r="I1" s="595"/>
    </row>
    <row r="2" spans="1:12" s="7" customFormat="1" ht="16.899999999999999" customHeight="1" thickBot="1" x14ac:dyDescent="0.25">
      <c r="A2" s="596" t="s">
        <v>63</v>
      </c>
      <c r="B2" s="596"/>
      <c r="C2" s="597" t="s">
        <v>15</v>
      </c>
      <c r="D2" s="597" t="s">
        <v>64</v>
      </c>
      <c r="E2" s="597"/>
      <c r="F2" s="597"/>
      <c r="G2" s="598" t="s">
        <v>65</v>
      </c>
      <c r="H2" s="598"/>
      <c r="I2" s="598"/>
    </row>
    <row r="3" spans="1:12" s="7" customFormat="1" ht="16.899999999999999" customHeight="1" x14ac:dyDescent="0.2">
      <c r="A3" s="596"/>
      <c r="B3" s="596"/>
      <c r="C3" s="597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89" t="s">
        <v>69</v>
      </c>
      <c r="B4" s="590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70.2</v>
      </c>
      <c r="J4" s="579" t="s">
        <v>1041</v>
      </c>
      <c r="K4" s="580"/>
      <c r="L4" s="580"/>
    </row>
    <row r="5" spans="1:12" ht="19.899999999999999" customHeight="1" x14ac:dyDescent="0.2">
      <c r="A5" s="589"/>
      <c r="B5" s="590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70.2</v>
      </c>
      <c r="J5" s="579"/>
      <c r="K5" s="580"/>
      <c r="L5" s="580"/>
    </row>
    <row r="6" spans="1:12" ht="19.899999999999999" customHeight="1" x14ac:dyDescent="0.2">
      <c r="A6" s="590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 t="s">
        <v>1641</v>
      </c>
      <c r="H6" s="107" t="s">
        <v>73</v>
      </c>
      <c r="I6" s="352">
        <v>296</v>
      </c>
      <c r="J6" s="579"/>
      <c r="K6" s="580"/>
      <c r="L6" s="580"/>
    </row>
    <row r="7" spans="1:12" ht="19.899999999999999" customHeight="1" x14ac:dyDescent="0.2">
      <c r="A7" s="590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2" t="s">
        <v>1641</v>
      </c>
      <c r="H7" s="107" t="s">
        <v>75</v>
      </c>
      <c r="I7" s="352">
        <v>296</v>
      </c>
      <c r="J7" s="579"/>
      <c r="K7" s="580"/>
      <c r="L7" s="580"/>
    </row>
    <row r="8" spans="1:12" ht="19.899999999999999" customHeight="1" x14ac:dyDescent="0.2">
      <c r="A8" s="590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 t="s">
        <v>1641</v>
      </c>
      <c r="H8" s="107" t="s">
        <v>75</v>
      </c>
      <c r="I8" s="107">
        <f>I7</f>
        <v>296</v>
      </c>
      <c r="J8" s="579"/>
      <c r="K8" s="580"/>
      <c r="L8" s="580"/>
    </row>
    <row r="9" spans="1:12" ht="19.899999999999999" customHeight="1" x14ac:dyDescent="0.2">
      <c r="A9" s="590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1641</v>
      </c>
      <c r="H9" s="107" t="s">
        <v>75</v>
      </c>
      <c r="I9" s="107">
        <f>I8</f>
        <v>296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2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89" t="s">
        <v>91</v>
      </c>
      <c r="B12" s="589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1642</v>
      </c>
      <c r="H12" s="107" t="s">
        <v>75</v>
      </c>
      <c r="I12" s="355">
        <v>70.2</v>
      </c>
    </row>
    <row r="13" spans="1:12" s="7" customFormat="1" ht="19.899999999999999" customHeight="1" x14ac:dyDescent="0.2">
      <c r="A13" s="589"/>
      <c r="B13" s="589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 t="s">
        <v>1642</v>
      </c>
      <c r="H13" s="107" t="s">
        <v>75</v>
      </c>
      <c r="I13" s="355">
        <v>70.2</v>
      </c>
    </row>
    <row r="14" spans="1:12" ht="19.899999999999999" customHeight="1" x14ac:dyDescent="0.2">
      <c r="A14" s="589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89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594" t="s">
        <v>1038</v>
      </c>
      <c r="E18" s="594"/>
      <c r="F18" s="594"/>
      <c r="G18" s="594"/>
      <c r="H18" s="594"/>
      <c r="I18" s="594"/>
    </row>
    <row r="19" spans="1:9" ht="15" customHeight="1" x14ac:dyDescent="0.2"/>
    <row r="20" spans="1:9" ht="15" customHeight="1" x14ac:dyDescent="0.2">
      <c r="A20" s="6" t="s">
        <v>97</v>
      </c>
      <c r="B20" s="396" t="s">
        <v>1643</v>
      </c>
      <c r="C20" s="466" t="s">
        <v>1515</v>
      </c>
      <c r="D20" s="466"/>
      <c r="E20" s="466"/>
      <c r="F20" s="466"/>
      <c r="G20" s="466"/>
      <c r="H20" s="466"/>
      <c r="I20" s="466"/>
    </row>
    <row r="21" spans="1:9" ht="15" customHeight="1" x14ac:dyDescent="0.2">
      <c r="A21" s="6" t="s">
        <v>98</v>
      </c>
      <c r="B21" s="396" t="s">
        <v>1643</v>
      </c>
    </row>
    <row r="22" spans="1:9" ht="15" customHeight="1" x14ac:dyDescent="0.2">
      <c r="A22" s="6" t="s">
        <v>99</v>
      </c>
      <c r="B22" s="356" t="s">
        <v>1644</v>
      </c>
    </row>
    <row r="23" spans="1:9" ht="15" customHeight="1" x14ac:dyDescent="0.2">
      <c r="A23" s="6" t="s">
        <v>1056</v>
      </c>
      <c r="B23" s="851" t="s">
        <v>1208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">
        <v>1645</v>
      </c>
      <c r="B30" s="342">
        <v>18570.78</v>
      </c>
      <c r="C30" s="341">
        <v>2</v>
      </c>
      <c r="D30" s="127">
        <f t="shared" ref="D30:D32" si="0">B30*C30</f>
        <v>37141.56</v>
      </c>
      <c r="E30" s="128"/>
    </row>
    <row r="31" spans="1:9" ht="15" customHeight="1" x14ac:dyDescent="0.2">
      <c r="A31" s="342"/>
      <c r="B31" s="342"/>
      <c r="C31" s="341"/>
      <c r="D31" s="127">
        <f t="shared" si="0"/>
        <v>0</v>
      </c>
      <c r="E31" s="128"/>
    </row>
    <row r="32" spans="1:9" ht="15" customHeight="1" x14ac:dyDescent="0.2">
      <c r="A32" s="342"/>
      <c r="B32" s="342"/>
      <c r="C32" s="341"/>
      <c r="D32" s="127">
        <f t="shared" si="0"/>
        <v>0</v>
      </c>
      <c r="E32" s="128"/>
    </row>
    <row r="33" spans="1:5" ht="15" customHeight="1" x14ac:dyDescent="0.2">
      <c r="A33" s="342"/>
      <c r="B33" s="342"/>
      <c r="C33" s="341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18570.78</v>
      </c>
      <c r="C56" s="130"/>
      <c r="D56" s="130">
        <f>TRUNC(SUM(D30:D55),2)</f>
        <v>37141.56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82" t="s">
        <v>868</v>
      </c>
      <c r="B58" s="583"/>
      <c r="C58" s="583"/>
      <c r="D58" s="583"/>
      <c r="E58" s="583"/>
      <c r="F58" s="583"/>
      <c r="G58" s="583"/>
      <c r="H58" s="583"/>
      <c r="I58" s="583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84" t="s">
        <v>870</v>
      </c>
      <c r="B80" s="584"/>
      <c r="C80" s="584"/>
      <c r="D80" s="584"/>
      <c r="E80" s="584"/>
      <c r="F80" s="584"/>
      <c r="G80" s="584"/>
      <c r="H80" s="584"/>
      <c r="I80" s="584"/>
    </row>
    <row r="81" spans="1:9" ht="19.5" customHeight="1" x14ac:dyDescent="0.2">
      <c r="A81" s="588" t="s">
        <v>869</v>
      </c>
      <c r="B81" s="588"/>
      <c r="C81" s="588"/>
      <c r="D81" s="591" t="str">
        <f>"MUNICÍPIO DE "&amp;Capa!A18</f>
        <v>MUNICÍPIO DE COLINAS DO SUL  - GO</v>
      </c>
      <c r="E81" s="592"/>
      <c r="F81" s="592"/>
      <c r="G81" s="592"/>
      <c r="H81" s="592"/>
      <c r="I81" s="593"/>
    </row>
    <row r="82" spans="1:9" ht="28.5" customHeight="1" x14ac:dyDescent="0.2">
      <c r="A82" s="585" t="s">
        <v>723</v>
      </c>
      <c r="B82" s="585"/>
      <c r="C82" s="406">
        <v>396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86" t="s">
        <v>1512</v>
      </c>
      <c r="B83" s="586"/>
      <c r="C83" s="586"/>
      <c r="D83" s="587"/>
      <c r="E83" s="587"/>
      <c r="F83" s="587"/>
      <c r="G83" s="587"/>
      <c r="H83" s="587"/>
      <c r="I83" s="587"/>
    </row>
    <row r="84" spans="1:9" ht="15" customHeight="1" x14ac:dyDescent="0.2">
      <c r="A84" s="581" t="s">
        <v>1511</v>
      </c>
      <c r="B84" s="581"/>
      <c r="C84" s="581"/>
      <c r="D84" s="581"/>
      <c r="E84" s="581"/>
      <c r="F84" s="581"/>
      <c r="G84" s="581"/>
      <c r="H84" s="581"/>
      <c r="I84" s="581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0" t="s">
        <v>107</v>
      </c>
      <c r="B1" s="601"/>
      <c r="C1" s="601"/>
      <c r="D1" s="601"/>
    </row>
    <row r="2" spans="1:4" ht="15" customHeight="1" x14ac:dyDescent="0.2">
      <c r="A2" s="335" t="s">
        <v>15</v>
      </c>
      <c r="B2" s="335" t="s">
        <v>63</v>
      </c>
      <c r="C2" s="602" t="s">
        <v>108</v>
      </c>
      <c r="D2" s="602"/>
    </row>
    <row r="3" spans="1:4" ht="15" customHeight="1" x14ac:dyDescent="0.2">
      <c r="A3" s="603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3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04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05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3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3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3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3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3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599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599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599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599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599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599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599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COLINAS DO SUL 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557.12300000000005</v>
      </c>
      <c r="I5" s="53" t="s">
        <v>123</v>
      </c>
    </row>
    <row r="6" spans="1:13" s="46" customFormat="1" x14ac:dyDescent="0.2">
      <c r="A6" s="59" t="s">
        <v>124</v>
      </c>
      <c r="B6" s="606" t="s">
        <v>125</v>
      </c>
      <c r="C6" s="606"/>
      <c r="D6" s="606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22.283999999999999</v>
      </c>
      <c r="G7" s="117">
        <f>VLOOKUP(A7,'Serviços T308'!A:U,21,0)</f>
        <v>11.81</v>
      </c>
      <c r="H7" s="135"/>
      <c r="I7" s="62">
        <f>TRUNC(F7*G7,2)</f>
        <v>263.17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44.567999999999998</v>
      </c>
      <c r="G8" s="64">
        <f>VLOOKUP(A8,'Serviços T308'!A:U,21,0)</f>
        <v>3.57</v>
      </c>
      <c r="H8" s="65">
        <f>'Quadro de Transportes'!F11</f>
        <v>2</v>
      </c>
      <c r="I8" s="64">
        <f t="shared" ref="I8:I17" si="3">TRUNC(F8*G8,2)</f>
        <v>159.1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22.283999999999999</v>
      </c>
      <c r="G9" s="64">
        <f>VLOOKUP(A9,'Serviços T308'!A:U,21,0)</f>
        <v>343.12</v>
      </c>
      <c r="H9" s="65"/>
      <c r="I9" s="64">
        <f t="shared" si="3"/>
        <v>7646.08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557.12300000000005</v>
      </c>
      <c r="G10" s="64">
        <f>VLOOKUP(A10,'Serviços T308'!A:U,21,0)</f>
        <v>0.52</v>
      </c>
      <c r="H10" s="65"/>
      <c r="I10" s="64">
        <f t="shared" si="3"/>
        <v>289.7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958.93799999999999</v>
      </c>
      <c r="G11" s="64">
        <f>VLOOKUP(A11,'Serviços T308'!A:U,21,0)</f>
        <v>1.53</v>
      </c>
      <c r="H11" s="65">
        <f>'Quadro de Transportes'!I4</f>
        <v>70.2</v>
      </c>
      <c r="I11" s="64">
        <f t="shared" si="3"/>
        <v>1467.17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1439.1890000000001</v>
      </c>
      <c r="G12" s="64">
        <f>VLOOKUP(A12,'Serviços T308'!A:U,21,0)</f>
        <v>1.53</v>
      </c>
      <c r="H12" s="65">
        <f>'Quadro de Transportes'!I4</f>
        <v>70.2</v>
      </c>
      <c r="I12" s="64">
        <f t="shared" si="3"/>
        <v>2201.9499999999998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102.506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280.86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0.55600000000000005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2.16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0.27800000000000002</v>
      </c>
      <c r="G15" s="64">
        <f>VLOOKUP(A15,'Serviços T308'!A:U,21,0)</f>
        <v>4049.3728557600207</v>
      </c>
      <c r="H15" s="281"/>
      <c r="I15" s="64">
        <f t="shared" si="3"/>
        <v>1125.72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4.0670000000000002</v>
      </c>
      <c r="G16" s="64">
        <f>VLOOKUP(A16,'Serviços T308'!A:U,21,0)</f>
        <v>4026.9094326104373</v>
      </c>
      <c r="H16" s="65"/>
      <c r="I16" s="64">
        <f t="shared" si="3"/>
        <v>16377.44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1286.1199999999999</v>
      </c>
      <c r="G17" s="458">
        <f>VLOOKUP(A17,'Serviços T308'!A:U,21,0)</f>
        <v>2.34</v>
      </c>
      <c r="H17" s="73">
        <f>'Quadro de Transportes'!I7</f>
        <v>296</v>
      </c>
      <c r="I17" s="64">
        <f t="shared" si="3"/>
        <v>3009.52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32822.870000000003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185.70699999999999</v>
      </c>
      <c r="I22" s="53" t="s">
        <v>123</v>
      </c>
    </row>
    <row r="23" spans="1:13" s="46" customFormat="1" x14ac:dyDescent="0.2">
      <c r="A23" s="132" t="s">
        <v>124</v>
      </c>
      <c r="B23" s="606" t="s">
        <v>125</v>
      </c>
      <c r="C23" s="606"/>
      <c r="D23" s="606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37.140999999999998</v>
      </c>
      <c r="G24" s="117">
        <f>VLOOKUP(A24,'Serviços T308'!A:U,21,0)</f>
        <v>11.81</v>
      </c>
      <c r="H24" s="135"/>
      <c r="I24" s="62">
        <f>TRUNC(F24*G24,2)</f>
        <v>438.63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74.281999999999996</v>
      </c>
      <c r="G25" s="64">
        <f>VLOOKUP(A25,'Serviços T308'!A:U,21,0)</f>
        <v>3.57</v>
      </c>
      <c r="H25" s="65">
        <f>'Quadro de Transportes'!F11</f>
        <v>2</v>
      </c>
      <c r="I25" s="65">
        <f t="shared" ref="I25:I43" si="10">TRUNC(F25*G25,2)</f>
        <v>265.18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61.901000000000003</v>
      </c>
      <c r="G26" s="64">
        <f>VLOOKUP(A26,'Serviços T308'!A:U,21,0)</f>
        <v>0.68</v>
      </c>
      <c r="H26" s="65"/>
      <c r="I26" s="65">
        <f t="shared" si="10"/>
        <v>42.09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61.901000000000003</v>
      </c>
      <c r="G27" s="64">
        <f>VLOOKUP(A27,'Serviços T308'!A:U,21,0)</f>
        <v>0.52</v>
      </c>
      <c r="H27" s="65"/>
      <c r="I27" s="65">
        <f t="shared" si="10"/>
        <v>32.18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37.140999999999998</v>
      </c>
      <c r="G28" s="64">
        <f>VLOOKUP(A28,'Serviços T308'!A:U,21,0)</f>
        <v>9.5500000000000007</v>
      </c>
      <c r="H28" s="65"/>
      <c r="I28" s="65">
        <f t="shared" si="10"/>
        <v>354.69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74.281999999999996</v>
      </c>
      <c r="G29" s="64">
        <f>VLOOKUP(A29,'Serviços T308'!A:U,21,0)</f>
        <v>3.48</v>
      </c>
      <c r="H29" s="65">
        <f>'Quadro de Transportes'!F10</f>
        <v>2</v>
      </c>
      <c r="I29" s="65">
        <f t="shared" si="10"/>
        <v>258.5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29.713000000000001</v>
      </c>
      <c r="G30" s="64">
        <f>VLOOKUP(A30,'Serviços T308'!A:U,21,0)</f>
        <v>78.2</v>
      </c>
      <c r="H30" s="65"/>
      <c r="I30" s="65">
        <f t="shared" si="10"/>
        <v>2323.5500000000002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83.433999999999997</v>
      </c>
      <c r="G31" s="64">
        <f>VLOOKUP(A31,'Serviços T308'!A:U,21,0)</f>
        <v>0.91</v>
      </c>
      <c r="H31" s="65">
        <f>'Quadro de Transportes'!I12</f>
        <v>70.2</v>
      </c>
      <c r="I31" s="65">
        <f t="shared" si="10"/>
        <v>75.92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2.3769999999999998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6.79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185.70699999999999</v>
      </c>
      <c r="G33" s="64">
        <f>VLOOKUP(A33,'Serviços T308'!A:U,21,0)</f>
        <v>0.63</v>
      </c>
      <c r="H33" s="65"/>
      <c r="I33" s="65">
        <f t="shared" si="10"/>
        <v>116.99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185.70699999999999</v>
      </c>
      <c r="G34" s="64">
        <f>VLOOKUP(A34,'Serviços T308'!A:U,21,0)</f>
        <v>0.52</v>
      </c>
      <c r="H34" s="65"/>
      <c r="I34" s="65">
        <f t="shared" si="10"/>
        <v>96.56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0.66600000000000004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2.59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7.4279999999999999</v>
      </c>
      <c r="G36" s="64">
        <f>VLOOKUP(A36,'Serviços T308'!A:U,21,0)</f>
        <v>343.12</v>
      </c>
      <c r="H36" s="65"/>
      <c r="I36" s="65">
        <f t="shared" si="10"/>
        <v>2548.69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319.64600000000002</v>
      </c>
      <c r="G37" s="64">
        <f>VLOOKUP(A37,'Serviços T308'!A:U,21,0)</f>
        <v>1.53</v>
      </c>
      <c r="H37" s="65">
        <f>'Quadro de Transportes'!I4</f>
        <v>70.2</v>
      </c>
      <c r="I37" s="65">
        <f t="shared" si="10"/>
        <v>489.05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479.72899999999998</v>
      </c>
      <c r="G38" s="64">
        <f>VLOOKUP(A38,'Serviços T308'!A:U,21,0)</f>
        <v>1.53</v>
      </c>
      <c r="H38" s="65">
        <f>'Quadro de Transportes'!I4</f>
        <v>70.2</v>
      </c>
      <c r="I38" s="65">
        <f t="shared" si="10"/>
        <v>733.98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34.167999999999999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93.62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1.355</v>
      </c>
      <c r="G40" s="64">
        <f>VLOOKUP(A40,'Serviços T308'!A:U,21,0)</f>
        <v>4026.9094326104373</v>
      </c>
      <c r="H40" s="65"/>
      <c r="I40" s="65">
        <f t="shared" si="10"/>
        <v>5456.46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9.1999999999999998E-2</v>
      </c>
      <c r="G41" s="64">
        <f>VLOOKUP(A41,'Serviços T308'!A:U,21,0)</f>
        <v>4049.3728557600207</v>
      </c>
      <c r="H41" s="65"/>
      <c r="I41" s="65">
        <f t="shared" si="10"/>
        <v>372.54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0.24099999999999999</v>
      </c>
      <c r="G42" s="64">
        <f>VLOOKUP(A42,'Serviços T308'!A:U,21,0)</f>
        <v>3209.8257318708957</v>
      </c>
      <c r="H42" s="65"/>
      <c r="I42" s="65">
        <f t="shared" si="10"/>
        <v>773.56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499.64800000000002</v>
      </c>
      <c r="G43" s="458">
        <f>VLOOKUP(A43,'Serviços T308'!A:U,21,0)</f>
        <v>2.34</v>
      </c>
      <c r="H43" s="73">
        <f>'Quadro de Transportes'!I6</f>
        <v>296</v>
      </c>
      <c r="I43" s="73">
        <f t="shared" si="10"/>
        <v>1169.17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15650.74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">
      <c r="A48" s="59" t="s">
        <v>124</v>
      </c>
      <c r="B48" s="606" t="s">
        <v>125</v>
      </c>
      <c r="C48" s="606"/>
      <c r="D48" s="606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2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0</v>
      </c>
      <c r="G57" s="458">
        <f>VLOOKUP(A57,'Serviços T308'!A:U,21,0)</f>
        <v>2.34</v>
      </c>
      <c r="H57" s="73">
        <f>'Quadro de Transportes'!I7</f>
        <v>296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">
      <c r="A63" s="60" t="s">
        <v>124</v>
      </c>
      <c r="B63" s="606" t="s">
        <v>125</v>
      </c>
      <c r="C63" s="606"/>
      <c r="D63" s="606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2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2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70.2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0</v>
      </c>
      <c r="G81" s="458">
        <f>VLOOKUP(A81,'Serviços T308'!A:U,21,0)</f>
        <v>2.34</v>
      </c>
      <c r="H81" s="73">
        <f>'Quadro de Transportes'!I7</f>
        <v>296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607"/>
      <c r="H83" s="607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">
      <c r="A86" s="59" t="s">
        <v>124</v>
      </c>
      <c r="B86" s="606" t="s">
        <v>125</v>
      </c>
      <c r="C86" s="606"/>
      <c r="D86" s="606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0</v>
      </c>
      <c r="G90" s="458">
        <f>VLOOKUP(A90,'Serviços T308'!A:U,21,0)</f>
        <v>2.34</v>
      </c>
      <c r="H90" s="464">
        <f>'Quadro de Transportes'!I7</f>
        <v>296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">
      <c r="A95" s="59" t="s">
        <v>124</v>
      </c>
      <c r="B95" s="606" t="s">
        <v>125</v>
      </c>
      <c r="C95" s="606"/>
      <c r="D95" s="606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0</v>
      </c>
      <c r="G98" s="458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37141.555999999997</v>
      </c>
      <c r="I101" s="53" t="s">
        <v>123</v>
      </c>
    </row>
    <row r="102" spans="1:13" x14ac:dyDescent="0.2">
      <c r="A102" s="59" t="s">
        <v>124</v>
      </c>
      <c r="B102" s="606" t="s">
        <v>125</v>
      </c>
      <c r="C102" s="606"/>
      <c r="D102" s="606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37141.555999999997</v>
      </c>
      <c r="G103" s="117">
        <f>VLOOKUP(A103,'Serviços T308'!A:U,21,0)</f>
        <v>7.21</v>
      </c>
      <c r="H103" s="65"/>
      <c r="I103" s="62">
        <f>TRUNC(F103*G103,2)</f>
        <v>267790.61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586.65</v>
      </c>
      <c r="G104" s="64">
        <f>VLOOKUP(A104,'Serviços T308'!A:U,21,0)</f>
        <v>0.91</v>
      </c>
      <c r="H104" s="65">
        <f>'Quadro de Transportes'!I13</f>
        <v>70.2</v>
      </c>
      <c r="I104" s="64">
        <f t="shared" ref="I104:I107" si="30">TRUNC(F104*G104,2)</f>
        <v>533.85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26073.371999999999</v>
      </c>
      <c r="G105" s="64">
        <f>VLOOKUP(A105,'Serviços T308'!A:U,21,0)</f>
        <v>1.53</v>
      </c>
      <c r="H105" s="65">
        <f>'Quadro de Transportes'!I5</f>
        <v>70.2</v>
      </c>
      <c r="I105" s="64">
        <f t="shared" si="30"/>
        <v>39892.25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63.14</v>
      </c>
      <c r="G106" s="64">
        <f>VLOOKUP(A106,'Serviços T308'!A:U,21,0)</f>
        <v>5288.863807732334</v>
      </c>
      <c r="H106" s="65"/>
      <c r="I106" s="64">
        <f t="shared" si="30"/>
        <v>333938.86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18689.439999999999</v>
      </c>
      <c r="G107" s="458">
        <f>VLOOKUP(A107,'Serviços T308'!A:U,21,0)</f>
        <v>2.34</v>
      </c>
      <c r="H107" s="65">
        <f>'Quadro de Transportes'!I9</f>
        <v>296</v>
      </c>
      <c r="I107" s="64">
        <f t="shared" si="30"/>
        <v>43733.279999999999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685888.85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0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187.12299999999999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1479.482</v>
      </c>
      <c r="I112" s="53" t="s">
        <v>123</v>
      </c>
    </row>
    <row r="113" spans="1:13" x14ac:dyDescent="0.2">
      <c r="A113" s="60" t="s">
        <v>124</v>
      </c>
      <c r="B113" s="606" t="s">
        <v>125</v>
      </c>
      <c r="C113" s="606"/>
      <c r="D113" s="606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0</v>
      </c>
      <c r="G114" s="117">
        <f>VLOOKUP(A114,'Serviços T308'!A:U,21,0)</f>
        <v>48.5</v>
      </c>
      <c r="H114" s="135"/>
      <c r="I114" s="62">
        <f>TRUNC(F114*G114,2)</f>
        <v>0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187.12299999999999</v>
      </c>
      <c r="G115" s="64">
        <f>VLOOKUP(A115,'Serviços T308'!A:U,21,0)</f>
        <v>35.840000000000003</v>
      </c>
      <c r="H115" s="65"/>
      <c r="I115" s="64">
        <f t="shared" ref="I115:I116" si="34">TRUNC(F115*G115,2)</f>
        <v>6706.48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1479.482</v>
      </c>
      <c r="G116" s="458">
        <f>VLOOKUP(A116,'Serviços T308'!A:U,21,0)</f>
        <v>4.96</v>
      </c>
      <c r="H116" s="73"/>
      <c r="I116" s="68">
        <f t="shared" si="34"/>
        <v>7338.23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14044.71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748407.16999999993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Q55"/>
  <sheetViews>
    <sheetView showGridLines="0" tabSelected="1" view="pageBreakPreview" zoomScaleNormal="100" zoomScaleSheetLayoutView="100" workbookViewId="0">
      <pane ySplit="8" topLeftCell="A9" activePane="bottomLeft" state="frozen"/>
      <selection activeCell="D18" sqref="D18:I18"/>
      <selection pane="bottomLeft" activeCell="F16" sqref="F16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1005" width="9" style="46"/>
    <col min="1006" max="16384" width="9" style="31"/>
  </cols>
  <sheetData>
    <row r="1" spans="1:7" s="81" customFormat="1" ht="15.75" customHeight="1" thickBot="1" x14ac:dyDescent="0.25">
      <c r="A1" s="46"/>
      <c r="B1" s="46"/>
      <c r="C1" s="32"/>
      <c r="D1" s="32"/>
      <c r="E1" s="46"/>
      <c r="F1" s="46"/>
    </row>
    <row r="2" spans="1:7" s="81" customFormat="1" ht="15.75" customHeight="1" thickBot="1" x14ac:dyDescent="0.25">
      <c r="A2" s="608" t="s">
        <v>1598</v>
      </c>
      <c r="B2" s="609"/>
      <c r="C2" s="609"/>
      <c r="D2" s="609"/>
      <c r="E2" s="609"/>
      <c r="F2" s="610"/>
    </row>
    <row r="3" spans="1:7" s="81" customFormat="1" ht="15.75" customHeight="1" x14ac:dyDescent="0.2">
      <c r="A3" s="82"/>
      <c r="B3" s="83"/>
      <c r="C3" s="84"/>
      <c r="D3" s="84"/>
      <c r="E3" s="82"/>
      <c r="F3" s="46"/>
    </row>
    <row r="4" spans="1:7" s="81" customFormat="1" ht="15.75" customHeight="1" x14ac:dyDescent="0.2">
      <c r="A4" s="82" t="s">
        <v>207</v>
      </c>
      <c r="B4" s="239" t="str">
        <f>'Resumo das soluções'!B2</f>
        <v>COLINAS DO SUL  - GO</v>
      </c>
      <c r="C4" s="84"/>
      <c r="D4" s="84"/>
      <c r="E4" s="82"/>
      <c r="F4" s="46"/>
    </row>
    <row r="5" spans="1:7" s="81" customFormat="1" ht="12" customHeight="1" x14ac:dyDescent="0.2">
      <c r="A5" s="82"/>
      <c r="B5" s="82"/>
      <c r="C5" s="85"/>
      <c r="D5" s="84"/>
      <c r="E5" s="82"/>
      <c r="F5" s="46"/>
    </row>
    <row r="6" spans="1:7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18570.777999999998</v>
      </c>
      <c r="F6" s="46" t="s">
        <v>11</v>
      </c>
    </row>
    <row r="7" spans="1:7" s="81" customFormat="1" ht="12" customHeight="1" thickBot="1" x14ac:dyDescent="0.25">
      <c r="A7" s="82"/>
      <c r="B7" s="86"/>
      <c r="C7" s="85"/>
      <c r="D7" s="87"/>
      <c r="E7" s="88"/>
      <c r="F7" s="46"/>
    </row>
    <row r="8" spans="1:7" s="81" customFormat="1" ht="15.75" thickBot="1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7" s="81" customFormat="1" ht="15" x14ac:dyDescent="0.2">
      <c r="A9" s="92"/>
      <c r="B9" s="92"/>
      <c r="C9" s="92"/>
      <c r="D9" s="92"/>
      <c r="E9" s="93"/>
      <c r="F9" s="94"/>
    </row>
    <row r="10" spans="1:7" x14ac:dyDescent="0.2">
      <c r="A10" s="159"/>
      <c r="B10" s="160" t="s">
        <v>200</v>
      </c>
      <c r="C10" s="161"/>
      <c r="D10" s="141"/>
      <c r="E10" s="162"/>
      <c r="F10" s="163"/>
    </row>
    <row r="11" spans="1:7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61.901000000000003</v>
      </c>
      <c r="E11" s="387">
        <f>TRUNC(VLOOKUP($A11,'Serviços T308'!$A:$W,21,0),2)</f>
        <v>0.68</v>
      </c>
      <c r="F11" s="139">
        <f t="shared" ref="F11:F34" si="0">TRUNC(D11*E11,2)</f>
        <v>42.09</v>
      </c>
    </row>
    <row r="12" spans="1:7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61.901000000000003</v>
      </c>
      <c r="E12" s="387">
        <f>TRUNC(VLOOKUP($A12,'Serviços T308'!$A:$W,21,0),2)</f>
        <v>0.52</v>
      </c>
      <c r="F12" s="139">
        <f t="shared" si="0"/>
        <v>32.18</v>
      </c>
      <c r="G12" s="118"/>
    </row>
    <row r="13" spans="1:7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37.140999999999998</v>
      </c>
      <c r="E13" s="387">
        <f>TRUNC(VLOOKUP($A13,'Serviços T308'!$A:$W,21,0),2)</f>
        <v>9.5500000000000007</v>
      </c>
      <c r="F13" s="389">
        <f t="shared" si="0"/>
        <v>354.69</v>
      </c>
      <c r="G13" s="118"/>
    </row>
    <row r="14" spans="1:7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74.281999999999996</v>
      </c>
      <c r="E14" s="387">
        <f>TRUNC(VLOOKUP($A14,'Serviços T308'!$A:$W,21,0),2)</f>
        <v>3.48</v>
      </c>
      <c r="F14" s="139">
        <f t="shared" si="0"/>
        <v>258.5</v>
      </c>
      <c r="G14" s="118"/>
    </row>
    <row r="15" spans="1:7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29.713000000000001</v>
      </c>
      <c r="E15" s="387">
        <f>TRUNC(VLOOKUP($A15,'Serviços T308'!$A:$W,21,0),2)</f>
        <v>78.2</v>
      </c>
      <c r="F15" s="390">
        <f t="shared" si="0"/>
        <v>2323.5500000000002</v>
      </c>
      <c r="G15" s="118"/>
    </row>
    <row r="16" spans="1:7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742.83</v>
      </c>
      <c r="E16" s="387">
        <f>TRUNC(VLOOKUP($A16,'Serviços T308'!$A:$W,21,0),2)</f>
        <v>0.52</v>
      </c>
      <c r="F16" s="139">
        <f t="shared" si="0"/>
        <v>386.27</v>
      </c>
      <c r="G16" s="118"/>
    </row>
    <row r="17" spans="1:8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59.424999999999997</v>
      </c>
      <c r="E17" s="387">
        <f>TRUNC(VLOOKUP($A17,'Serviços T308'!$A:$W,21,0),2)</f>
        <v>11.81</v>
      </c>
      <c r="F17" s="144">
        <f t="shared" si="0"/>
        <v>701.8</v>
      </c>
      <c r="G17" s="118"/>
    </row>
    <row r="18" spans="1:8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118.85</v>
      </c>
      <c r="E18" s="387">
        <f>TRUNC(VLOOKUP($A18,'Serviços T308'!$A:$W,21,0),2)</f>
        <v>3.57</v>
      </c>
      <c r="F18" s="139">
        <f t="shared" si="0"/>
        <v>424.29</v>
      </c>
      <c r="G18" s="118"/>
    </row>
    <row r="19" spans="1:8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1.222</v>
      </c>
      <c r="E19" s="387">
        <f>TRUNC(VLOOKUP($A19,'Serviços T308'!$A:$W,21,0),2)</f>
        <v>3.89</v>
      </c>
      <c r="F19" s="144">
        <f t="shared" si="0"/>
        <v>4.75</v>
      </c>
      <c r="G19" s="118"/>
    </row>
    <row r="20" spans="1:8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185.70699999999999</v>
      </c>
      <c r="E20" s="387">
        <f>TRUNC(VLOOKUP($A20,'Serviços T308'!$A:$W,21,0),2)</f>
        <v>0.63</v>
      </c>
      <c r="F20" s="139">
        <f t="shared" si="0"/>
        <v>116.99</v>
      </c>
      <c r="G20" s="118"/>
    </row>
    <row r="21" spans="1:8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29.712</v>
      </c>
      <c r="E21" s="387">
        <f>TRUNC(VLOOKUP($A21,'Serviços T308'!$A:$W,21,0),2)</f>
        <v>343.12</v>
      </c>
      <c r="F21" s="144">
        <f t="shared" si="0"/>
        <v>10194.780000000001</v>
      </c>
      <c r="G21" s="118"/>
    </row>
    <row r="22" spans="1:8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7">
        <f>TRUNC(VLOOKUP($A22,'Serviços T308'!$A:$W,21,0),2)</f>
        <v>654.39</v>
      </c>
      <c r="F22" s="139">
        <f t="shared" si="0"/>
        <v>0</v>
      </c>
      <c r="G22" s="118"/>
    </row>
    <row r="23" spans="1:8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7">
        <f>TRUNC(VLOOKUP($A23,'Serviços T308'!$A:$W,21,0),2)</f>
        <v>47.51</v>
      </c>
      <c r="F23" s="144">
        <f t="shared" si="0"/>
        <v>0</v>
      </c>
      <c r="G23" s="118"/>
      <c r="H23" s="119"/>
    </row>
    <row r="24" spans="1:8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37141.555999999997</v>
      </c>
      <c r="E24" s="387">
        <f>TRUNC(VLOOKUP($A24,'Serviços T308'!$A:$W,21,0),2)</f>
        <v>7.21</v>
      </c>
      <c r="F24" s="139">
        <f t="shared" si="0"/>
        <v>267790.61</v>
      </c>
      <c r="G24" s="118"/>
    </row>
    <row r="25" spans="1:8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136.67400000000001</v>
      </c>
      <c r="E25" s="387">
        <f>TRUNC(VLOOKUP($A25,'Serviços T308'!$A:$W,21,0),2)</f>
        <v>2.74</v>
      </c>
      <c r="F25" s="144">
        <f t="shared" si="0"/>
        <v>374.48</v>
      </c>
      <c r="G25" s="118"/>
    </row>
    <row r="26" spans="1:8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2.3769999999999998</v>
      </c>
      <c r="E26" s="387">
        <f>TRUNC(VLOOKUP($A26,'Serviços T308'!$A:$W,21,0),2)</f>
        <v>2.86</v>
      </c>
      <c r="F26" s="139">
        <f t="shared" si="0"/>
        <v>6.79</v>
      </c>
      <c r="G26" s="118"/>
    </row>
    <row r="27" spans="1:8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670.08399999999995</v>
      </c>
      <c r="E27" s="387">
        <f>TRUNC(VLOOKUP($A27,'Serviços T308'!$A:$W,21,0),2)</f>
        <v>0.91</v>
      </c>
      <c r="F27" s="144">
        <f t="shared" si="0"/>
        <v>609.77</v>
      </c>
      <c r="G27" s="118"/>
    </row>
    <row r="28" spans="1:8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29270.874</v>
      </c>
      <c r="E28" s="387">
        <f>TRUNC(VLOOKUP($A28,'Serviços T308'!$A:$W,21,0),2)</f>
        <v>1.53</v>
      </c>
      <c r="F28" s="139">
        <f t="shared" si="0"/>
        <v>44784.43</v>
      </c>
      <c r="G28" s="118"/>
    </row>
    <row r="29" spans="1:8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7">
        <f>TRUNC(VLOOKUP($A29,'Serviços T308'!$A:$W,21,0),2)</f>
        <v>1.03</v>
      </c>
      <c r="F29" s="144">
        <f t="shared" si="0"/>
        <v>0</v>
      </c>
      <c r="G29" s="118"/>
    </row>
    <row r="30" spans="1:8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0.37</v>
      </c>
      <c r="E30" s="387">
        <f>TRUNC(VLOOKUP($A30,'Serviços T308'!$A:$W,21,0),2)</f>
        <v>4049.37</v>
      </c>
      <c r="F30" s="139">
        <f t="shared" si="0"/>
        <v>1498.26</v>
      </c>
      <c r="G30" s="118"/>
    </row>
    <row r="31" spans="1:8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5.4219999999999997</v>
      </c>
      <c r="E31" s="387">
        <f>TRUNC(VLOOKUP($A31,'Serviços T308'!$A:$W,21,0),2)</f>
        <v>4026.9</v>
      </c>
      <c r="F31" s="144">
        <f t="shared" si="0"/>
        <v>21833.85</v>
      </c>
      <c r="G31" s="118"/>
    </row>
    <row r="32" spans="1:8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0.24099999999999999</v>
      </c>
      <c r="E32" s="387">
        <f>TRUNC(VLOOKUP($A32,'Serviços T308'!$A:$W,21,0),2)</f>
        <v>3209.82</v>
      </c>
      <c r="F32" s="139">
        <f t="shared" si="0"/>
        <v>773.56</v>
      </c>
      <c r="G32" s="118"/>
    </row>
    <row r="33" spans="1:7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20475.207999999999</v>
      </c>
      <c r="E33" s="387">
        <f>TRUNC(VLOOKUP($A33,'Serviços T308'!$A:$W,21,0),2)</f>
        <v>2.34</v>
      </c>
      <c r="F33" s="144">
        <f t="shared" si="0"/>
        <v>47911.98</v>
      </c>
      <c r="G33" s="118"/>
    </row>
    <row r="34" spans="1:7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63.14</v>
      </c>
      <c r="E34" s="387">
        <f>TRUNC(VLOOKUP($A34,'Serviços T308'!$A:$W,21,0),2)</f>
        <v>5288.86</v>
      </c>
      <c r="F34" s="139">
        <f t="shared" si="0"/>
        <v>333938.62</v>
      </c>
    </row>
    <row r="35" spans="1:7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734362.24</v>
      </c>
    </row>
    <row r="36" spans="1:7" ht="15" customHeight="1" x14ac:dyDescent="0.2">
      <c r="A36" s="143"/>
      <c r="B36" s="47" t="s">
        <v>202</v>
      </c>
      <c r="D36" s="95"/>
      <c r="E36" s="96"/>
      <c r="F36" s="144"/>
    </row>
    <row r="37" spans="1:7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0</v>
      </c>
      <c r="E37" s="387">
        <f>TRUNC(VLOOKUP($A37,'Serviços T308'!$A:$W,21,0),2)</f>
        <v>48.5</v>
      </c>
      <c r="F37" s="139">
        <f t="shared" ref="F37:F39" si="1">TRUNC(D37*E37,2)</f>
        <v>0</v>
      </c>
    </row>
    <row r="38" spans="1:7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187.12299999999999</v>
      </c>
      <c r="E38" s="387">
        <f>TRUNC(VLOOKUP($A38,'Serviços T308'!$A:$W,21,0),2)</f>
        <v>35.840000000000003</v>
      </c>
      <c r="F38" s="144">
        <f t="shared" si="1"/>
        <v>6706.48</v>
      </c>
    </row>
    <row r="39" spans="1:7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1479.482</v>
      </c>
      <c r="E39" s="387">
        <f>TRUNC(VLOOKUP($A39,'Serviços T308'!$A:$W,21,0),2)</f>
        <v>4.96</v>
      </c>
      <c r="F39" s="139">
        <f t="shared" si="1"/>
        <v>7338.23</v>
      </c>
    </row>
    <row r="40" spans="1:7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14044.71</v>
      </c>
    </row>
    <row r="41" spans="1:7" ht="15" customHeight="1" x14ac:dyDescent="0.2">
      <c r="A41" s="154"/>
      <c r="B41" s="155" t="s">
        <v>216</v>
      </c>
      <c r="C41" s="152"/>
      <c r="D41" s="138"/>
      <c r="E41" s="156"/>
      <c r="F41" s="139"/>
    </row>
    <row r="42" spans="1:7" ht="15" customHeight="1" x14ac:dyDescent="0.2">
      <c r="A42" s="516">
        <v>42301</v>
      </c>
      <c r="B42" s="164" t="s">
        <v>217</v>
      </c>
      <c r="C42" s="517" t="s">
        <v>1599</v>
      </c>
      <c r="D42" s="95">
        <v>1</v>
      </c>
      <c r="E42" s="241">
        <f>'Mobilização e Desmobilização'!I56</f>
        <v>87861.75</v>
      </c>
      <c r="F42" s="144">
        <f>TRUNC(E42*D42,2)</f>
        <v>87861.75</v>
      </c>
    </row>
    <row r="43" spans="1:7" ht="15" customHeight="1" x14ac:dyDescent="0.2">
      <c r="A43" s="515">
        <v>42000</v>
      </c>
      <c r="B43" s="157" t="s">
        <v>218</v>
      </c>
      <c r="C43" s="514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7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206597.18</v>
      </c>
    </row>
    <row r="45" spans="1:7" ht="15" customHeight="1" x14ac:dyDescent="0.2">
      <c r="A45" s="32"/>
      <c r="D45" s="79"/>
      <c r="E45" s="96"/>
      <c r="F45" s="80"/>
    </row>
    <row r="46" spans="1:7" ht="15" customHeight="1" x14ac:dyDescent="0.2">
      <c r="A46" s="32"/>
      <c r="E46" s="80"/>
      <c r="F46" s="80"/>
    </row>
    <row r="47" spans="1:7" ht="15" customHeight="1" x14ac:dyDescent="0.2">
      <c r="A47" s="32"/>
      <c r="D47" s="440" t="s">
        <v>754</v>
      </c>
      <c r="E47" s="156"/>
      <c r="F47" s="388">
        <f>TRUNC(F44+F40+F35,2)</f>
        <v>955004.13</v>
      </c>
    </row>
    <row r="48" spans="1:7" ht="15" customHeight="1" x14ac:dyDescent="0.2">
      <c r="A48" s="32"/>
      <c r="D48" s="441" t="s">
        <v>219</v>
      </c>
      <c r="E48" s="158"/>
      <c r="F48" s="395">
        <f>D54</f>
        <v>51.41</v>
      </c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2">
        <f>F35</f>
        <v>734362.24</v>
      </c>
      <c r="D51" s="392">
        <f>IFERROR(TRUNC(C51/$E$6,2),"")</f>
        <v>39.54</v>
      </c>
    </row>
    <row r="52" spans="2:4" ht="15" customHeight="1" x14ac:dyDescent="0.2">
      <c r="B52" s="97" t="str">
        <f>B36</f>
        <v>SERVIÇOS COMPLEMENTARES</v>
      </c>
      <c r="C52" s="392">
        <f>F40</f>
        <v>14044.71</v>
      </c>
      <c r="D52" s="392">
        <f>IFERROR(TRUNC(C52/$E$6,2),"")</f>
        <v>0.75</v>
      </c>
    </row>
    <row r="53" spans="2:4" ht="15" customHeight="1" x14ac:dyDescent="0.2">
      <c r="B53" s="97" t="str">
        <f>B41</f>
        <v>MOBILIZAÇÃO E INSTALAÇÃO DE CANTEIRO</v>
      </c>
      <c r="C53" s="392">
        <f>F44</f>
        <v>206597.18</v>
      </c>
      <c r="D53" s="392">
        <f>IFERROR(TRUNC(C53/$E$6,2),"")</f>
        <v>11.12</v>
      </c>
    </row>
    <row r="54" spans="2:4" ht="15" customHeight="1" x14ac:dyDescent="0.2">
      <c r="B54" s="28" t="s">
        <v>754</v>
      </c>
      <c r="C54" s="393">
        <f>SUM(C51:C53)</f>
        <v>955004.12999999989</v>
      </c>
      <c r="D54" s="394">
        <f>SUM(D51:D53)</f>
        <v>51.41</v>
      </c>
    </row>
    <row r="55" spans="2:4" ht="15" customHeight="1" x14ac:dyDescent="0.2"/>
  </sheetData>
  <sheetProtection algorithmName="SHA-512" hashValue="UzTS0FwP7/qU0LeyR7rYrHAR2pC2mn9ajyYOOIe0Dcfo9Yeb0r/46rK7kI1RcoT0VEBOK9kGb7E9JShGmFHWOQ==" saltValue="CtiFyzf4Hn6ZOOvxwR48Z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11" t="str">
        <f>"CRONOGRAMA FÍSICO FINANCEIRO - "&amp;Capa!A18</f>
        <v>CRONOGRAMA FÍSICO FINANCEIRO - COLINAS DO SUL  - GO</v>
      </c>
      <c r="B4" s="612"/>
      <c r="C4" s="612"/>
      <c r="D4" s="612"/>
      <c r="E4" s="612"/>
      <c r="F4" s="613"/>
    </row>
    <row r="5" spans="1:14" ht="12.75" customHeight="1" x14ac:dyDescent="0.2">
      <c r="A5" s="614" t="s">
        <v>193</v>
      </c>
      <c r="B5" s="615" t="s">
        <v>194</v>
      </c>
      <c r="C5" s="615" t="s">
        <v>195</v>
      </c>
      <c r="D5" s="615"/>
      <c r="E5" s="615" t="s">
        <v>196</v>
      </c>
      <c r="F5" s="616"/>
    </row>
    <row r="6" spans="1:14" ht="12.75" customHeight="1" thickBot="1" x14ac:dyDescent="0.25">
      <c r="A6" s="614"/>
      <c r="B6" s="615"/>
      <c r="C6" s="615"/>
      <c r="D6" s="615"/>
      <c r="E6" s="5" t="s">
        <v>197</v>
      </c>
      <c r="F6" s="38" t="s">
        <v>198</v>
      </c>
    </row>
    <row r="7" spans="1:14" ht="12.75" customHeight="1" thickBot="1" x14ac:dyDescent="0.25">
      <c r="A7" s="617">
        <v>1</v>
      </c>
      <c r="B7" s="618" t="s">
        <v>199</v>
      </c>
      <c r="C7" s="619">
        <f>TRUNC(C9/C22,4)</f>
        <v>0.21629999999999999</v>
      </c>
      <c r="D7" s="619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17"/>
      <c r="B8" s="618"/>
      <c r="C8" s="615"/>
      <c r="D8" s="615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17"/>
      <c r="B9" s="618"/>
      <c r="C9" s="620">
        <f>'Orçamento T308'!C53</f>
        <v>206597.18</v>
      </c>
      <c r="D9" s="620"/>
      <c r="E9" s="18">
        <f>$C9*E7</f>
        <v>103298.59</v>
      </c>
      <c r="F9" s="40">
        <f>$C9*F7</f>
        <v>103298.59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21">
        <v>2</v>
      </c>
      <c r="B10" s="622" t="s">
        <v>200</v>
      </c>
      <c r="C10" s="623">
        <f>TRUNC(C12/C22,5)</f>
        <v>0.76895999999999998</v>
      </c>
      <c r="D10" s="623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21"/>
      <c r="B11" s="622"/>
      <c r="C11" s="615"/>
      <c r="D11" s="615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21"/>
      <c r="B12" s="622"/>
      <c r="C12" s="624">
        <f>'Orçamento T308'!C51</f>
        <v>734362.24</v>
      </c>
      <c r="D12" s="624"/>
      <c r="E12" s="21">
        <f>$C12*E10</f>
        <v>293744.89600000001</v>
      </c>
      <c r="F12" s="42">
        <f>$C12*F10</f>
        <v>440617.34399999998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17">
        <v>3</v>
      </c>
      <c r="B13" s="627" t="s">
        <v>202</v>
      </c>
      <c r="C13" s="619">
        <f>C15/C22</f>
        <v>1.4706439018227074E-2</v>
      </c>
      <c r="D13" s="619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17"/>
      <c r="B14" s="627"/>
      <c r="C14" s="615"/>
      <c r="D14" s="615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17"/>
      <c r="B15" s="627"/>
      <c r="C15" s="620">
        <f>'Orçamento T308'!C52</f>
        <v>14044.71</v>
      </c>
      <c r="D15" s="620"/>
      <c r="E15" s="18">
        <f>$C15*E13</f>
        <v>2808.942</v>
      </c>
      <c r="F15" s="40">
        <f>$C15*F13</f>
        <v>11235.768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31"/>
      <c r="D16" s="631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32"/>
      <c r="D17" s="632"/>
      <c r="E17" s="26">
        <f>E19/$C$22</f>
        <v>0.41869183120705455</v>
      </c>
      <c r="F17" s="44">
        <f>F19/$C$22</f>
        <v>0.58130816879294545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33">
        <v>1</v>
      </c>
      <c r="D18" s="633"/>
      <c r="E18" s="26">
        <f>E17</f>
        <v>0.41869183120705455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25" t="s">
        <v>205</v>
      </c>
      <c r="B19" s="625"/>
      <c r="C19" s="626"/>
      <c r="D19" s="626"/>
      <c r="E19" s="628">
        <f>E15+E12+E9</f>
        <v>399852.42799999996</v>
      </c>
      <c r="F19" s="629">
        <f>F15+F12+F9</f>
        <v>555151.70199999993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25"/>
      <c r="B20" s="625"/>
      <c r="C20" s="626"/>
      <c r="D20" s="626"/>
      <c r="E20" s="628"/>
      <c r="F20" s="629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25"/>
      <c r="B21" s="625"/>
      <c r="C21" s="626"/>
      <c r="D21" s="626"/>
      <c r="E21" s="628"/>
      <c r="F21" s="629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30">
        <f>C9+C12+C15</f>
        <v>955004.12999999989</v>
      </c>
      <c r="D22" s="630"/>
      <c r="E22" s="33">
        <f>E19</f>
        <v>399852.42799999996</v>
      </c>
      <c r="F22" s="45">
        <f>E22+F19</f>
        <v>955004.12999999989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657"/>
      <c r="B1" s="657"/>
      <c r="C1" s="657"/>
      <c r="D1" s="657"/>
      <c r="E1" s="657"/>
      <c r="F1" s="657"/>
      <c r="G1" s="657"/>
      <c r="H1" s="657" t="s">
        <v>689</v>
      </c>
      <c r="I1" s="657"/>
      <c r="J1" s="657"/>
      <c r="K1" s="657"/>
      <c r="L1" s="657"/>
      <c r="M1" s="657"/>
      <c r="N1" s="657"/>
      <c r="O1" s="657"/>
      <c r="P1" s="657"/>
      <c r="Q1" s="657"/>
      <c r="R1" s="657"/>
      <c r="S1" s="658" t="s">
        <v>1591</v>
      </c>
      <c r="T1" s="658"/>
      <c r="U1" s="658"/>
      <c r="V1" s="366"/>
      <c r="W1" s="397"/>
    </row>
    <row r="2" spans="1:29" ht="13.35" customHeight="1" x14ac:dyDescent="0.2">
      <c r="A2" s="657"/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8"/>
      <c r="T2" s="658"/>
      <c r="U2" s="658"/>
      <c r="V2" s="366"/>
      <c r="W2" s="445"/>
    </row>
    <row r="3" spans="1:29" ht="13.35" customHeight="1" x14ac:dyDescent="0.2">
      <c r="A3" s="659"/>
      <c r="B3" s="659"/>
      <c r="C3" s="659"/>
      <c r="D3" s="659"/>
      <c r="E3" s="659"/>
      <c r="F3" s="659"/>
      <c r="G3" s="659"/>
      <c r="H3" s="659" t="s">
        <v>220</v>
      </c>
      <c r="I3" s="659"/>
      <c r="J3" s="659"/>
      <c r="K3" s="659"/>
      <c r="L3" s="659"/>
      <c r="M3" s="659"/>
      <c r="N3" s="659"/>
      <c r="O3" s="659"/>
      <c r="P3" s="659"/>
      <c r="Q3" s="659"/>
      <c r="R3" s="659"/>
      <c r="S3" s="660"/>
      <c r="T3" s="660"/>
      <c r="U3" s="660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">
      <c r="A4" s="657"/>
      <c r="B4" s="657"/>
      <c r="C4" s="657"/>
      <c r="D4" s="657"/>
      <c r="E4" s="657"/>
      <c r="F4" s="657"/>
      <c r="G4" s="657"/>
      <c r="H4" s="657"/>
      <c r="I4" s="657"/>
      <c r="J4" s="657"/>
      <c r="K4" s="657"/>
      <c r="L4" s="657"/>
      <c r="M4" s="657"/>
      <c r="N4" s="657"/>
      <c r="O4" s="657"/>
      <c r="P4" s="657"/>
      <c r="Q4" s="657"/>
      <c r="R4" s="657"/>
      <c r="S4" s="658"/>
      <c r="T4" s="658"/>
      <c r="U4" s="658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">
      <c r="A5" s="662" t="s">
        <v>895</v>
      </c>
      <c r="B5" s="662"/>
      <c r="C5" s="662"/>
      <c r="D5" s="662"/>
      <c r="E5" s="662"/>
      <c r="F5" s="662" t="s">
        <v>1594</v>
      </c>
      <c r="G5" s="662"/>
      <c r="H5" s="662"/>
      <c r="I5" s="662"/>
      <c r="J5" s="662"/>
      <c r="K5" s="662"/>
      <c r="L5" s="662"/>
      <c r="M5" s="662"/>
      <c r="N5" s="662"/>
      <c r="O5" s="662"/>
      <c r="P5" s="661" t="s">
        <v>1516</v>
      </c>
      <c r="Q5" s="661"/>
      <c r="R5" s="661"/>
      <c r="S5" s="661"/>
      <c r="T5" s="661"/>
      <c r="U5" s="661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">
      <c r="A6" s="662" t="s">
        <v>1595</v>
      </c>
      <c r="B6" s="662"/>
      <c r="C6" s="662"/>
      <c r="D6" s="662"/>
      <c r="E6" s="662"/>
      <c r="F6" s="662"/>
      <c r="G6" s="662"/>
      <c r="H6" s="662"/>
      <c r="I6" s="662"/>
      <c r="J6" s="662"/>
      <c r="K6" s="662"/>
      <c r="L6" s="662"/>
      <c r="M6" s="662"/>
      <c r="N6" s="662"/>
      <c r="O6" s="662"/>
      <c r="P6" s="661"/>
      <c r="Q6" s="662"/>
      <c r="R6" s="662"/>
      <c r="S6" s="662"/>
      <c r="T6" s="662"/>
      <c r="U6" s="662"/>
      <c r="V6" s="368"/>
      <c r="W6" s="445"/>
    </row>
    <row r="7" spans="1:29" ht="10.9" customHeight="1" x14ac:dyDescent="0.2">
      <c r="A7" s="663"/>
      <c r="B7" s="663"/>
      <c r="C7" s="663"/>
      <c r="D7" s="663"/>
      <c r="E7" s="663"/>
      <c r="F7" s="663"/>
      <c r="G7" s="663"/>
      <c r="H7" s="663"/>
      <c r="I7" s="663"/>
      <c r="J7" s="663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370"/>
    </row>
    <row r="8" spans="1:29" ht="22.9" customHeight="1" x14ac:dyDescent="0.2">
      <c r="A8" s="664" t="s">
        <v>850</v>
      </c>
      <c r="B8" s="665"/>
      <c r="C8" s="664" t="s">
        <v>221</v>
      </c>
      <c r="D8" s="666"/>
      <c r="E8" s="666"/>
      <c r="F8" s="666"/>
      <c r="G8" s="666"/>
      <c r="H8" s="666"/>
      <c r="I8" s="666"/>
      <c r="J8" s="666"/>
      <c r="K8" s="666"/>
      <c r="L8" s="666"/>
      <c r="M8" s="666"/>
      <c r="N8" s="666"/>
      <c r="O8" s="666"/>
      <c r="P8" s="666"/>
      <c r="Q8" s="665"/>
      <c r="R8" s="667" t="s">
        <v>222</v>
      </c>
      <c r="S8" s="668"/>
      <c r="T8" s="669"/>
      <c r="U8" s="467" t="s">
        <v>691</v>
      </c>
      <c r="V8" s="427"/>
    </row>
    <row r="9" spans="1:29" ht="9.6" customHeight="1" x14ac:dyDescent="0.2">
      <c r="A9" s="640">
        <v>100001</v>
      </c>
      <c r="B9" s="642"/>
      <c r="C9" s="640" t="s">
        <v>223</v>
      </c>
      <c r="D9" s="641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2"/>
      <c r="V9" s="428"/>
    </row>
    <row r="10" spans="1:29" ht="19.350000000000001" customHeight="1" x14ac:dyDescent="0.2">
      <c r="A10" s="637">
        <v>40001</v>
      </c>
      <c r="B10" s="639"/>
      <c r="C10" s="637" t="s">
        <v>896</v>
      </c>
      <c r="D10" s="638"/>
      <c r="E10" s="638"/>
      <c r="F10" s="638"/>
      <c r="G10" s="638"/>
      <c r="H10" s="638"/>
      <c r="I10" s="638"/>
      <c r="J10" s="638"/>
      <c r="K10" s="638"/>
      <c r="L10" s="638"/>
      <c r="M10" s="638"/>
      <c r="N10" s="638"/>
      <c r="O10" s="638"/>
      <c r="P10" s="638"/>
      <c r="Q10" s="639"/>
      <c r="R10" s="634" t="s">
        <v>224</v>
      </c>
      <c r="S10" s="635"/>
      <c r="T10" s="636"/>
      <c r="U10" s="468">
        <v>0.68</v>
      </c>
      <c r="V10" s="429"/>
    </row>
    <row r="11" spans="1:29" ht="9.6" customHeight="1" x14ac:dyDescent="0.2">
      <c r="A11" s="637">
        <v>40003</v>
      </c>
      <c r="B11" s="639"/>
      <c r="C11" s="637" t="s">
        <v>897</v>
      </c>
      <c r="D11" s="638"/>
      <c r="E11" s="638"/>
      <c r="F11" s="638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9"/>
      <c r="R11" s="634" t="s">
        <v>376</v>
      </c>
      <c r="S11" s="635"/>
      <c r="T11" s="636"/>
      <c r="U11" s="469">
        <v>51.63</v>
      </c>
      <c r="V11" s="430"/>
    </row>
    <row r="12" spans="1:29" ht="9.6" customHeight="1" x14ac:dyDescent="0.2">
      <c r="A12" s="637">
        <v>40004</v>
      </c>
      <c r="B12" s="639"/>
      <c r="C12" s="637" t="s">
        <v>898</v>
      </c>
      <c r="D12" s="638"/>
      <c r="E12" s="638"/>
      <c r="F12" s="638"/>
      <c r="G12" s="638"/>
      <c r="H12" s="638"/>
      <c r="I12" s="638"/>
      <c r="J12" s="638"/>
      <c r="K12" s="638"/>
      <c r="L12" s="638"/>
      <c r="M12" s="638"/>
      <c r="N12" s="638"/>
      <c r="O12" s="638"/>
      <c r="P12" s="638"/>
      <c r="Q12" s="639"/>
      <c r="R12" s="634" t="s">
        <v>376</v>
      </c>
      <c r="S12" s="635"/>
      <c r="T12" s="636"/>
      <c r="U12" s="470">
        <v>129.09</v>
      </c>
      <c r="V12" s="431"/>
    </row>
    <row r="13" spans="1:29" ht="9.6" customHeight="1" x14ac:dyDescent="0.2">
      <c r="A13" s="637">
        <v>40005</v>
      </c>
      <c r="B13" s="639"/>
      <c r="C13" s="637" t="s">
        <v>225</v>
      </c>
      <c r="D13" s="638"/>
      <c r="E13" s="638"/>
      <c r="F13" s="638"/>
      <c r="G13" s="638"/>
      <c r="H13" s="638"/>
      <c r="I13" s="638"/>
      <c r="J13" s="638"/>
      <c r="K13" s="638"/>
      <c r="L13" s="638"/>
      <c r="M13" s="638"/>
      <c r="N13" s="638"/>
      <c r="O13" s="638"/>
      <c r="P13" s="638"/>
      <c r="Q13" s="639"/>
      <c r="R13" s="634" t="s">
        <v>226</v>
      </c>
      <c r="S13" s="635"/>
      <c r="T13" s="636"/>
      <c r="U13" s="468">
        <v>3.3</v>
      </c>
      <c r="V13" s="429"/>
    </row>
    <row r="14" spans="1:29" ht="9.6" customHeight="1" x14ac:dyDescent="0.2">
      <c r="A14" s="637">
        <v>40006</v>
      </c>
      <c r="B14" s="639"/>
      <c r="C14" s="637" t="s">
        <v>227</v>
      </c>
      <c r="D14" s="638"/>
      <c r="E14" s="638"/>
      <c r="F14" s="638"/>
      <c r="G14" s="638"/>
      <c r="H14" s="638"/>
      <c r="I14" s="638"/>
      <c r="J14" s="638"/>
      <c r="K14" s="638"/>
      <c r="L14" s="638"/>
      <c r="M14" s="638"/>
      <c r="N14" s="638"/>
      <c r="O14" s="638"/>
      <c r="P14" s="638"/>
      <c r="Q14" s="639"/>
      <c r="R14" s="634" t="s">
        <v>228</v>
      </c>
      <c r="S14" s="635"/>
      <c r="T14" s="636"/>
      <c r="U14" s="468">
        <v>2.86</v>
      </c>
      <c r="V14" s="429"/>
    </row>
    <row r="15" spans="1:29" ht="9.6" customHeight="1" x14ac:dyDescent="0.2">
      <c r="A15" s="637">
        <v>40010</v>
      </c>
      <c r="B15" s="639"/>
      <c r="C15" s="637" t="s">
        <v>229</v>
      </c>
      <c r="D15" s="638"/>
      <c r="E15" s="638"/>
      <c r="F15" s="638"/>
      <c r="G15" s="638"/>
      <c r="H15" s="638"/>
      <c r="I15" s="638"/>
      <c r="J15" s="638"/>
      <c r="K15" s="638"/>
      <c r="L15" s="638"/>
      <c r="M15" s="638"/>
      <c r="N15" s="638"/>
      <c r="O15" s="638"/>
      <c r="P15" s="638"/>
      <c r="Q15" s="639"/>
      <c r="R15" s="634" t="s">
        <v>226</v>
      </c>
      <c r="S15" s="635"/>
      <c r="T15" s="636"/>
      <c r="U15" s="468">
        <v>3.76</v>
      </c>
      <c r="V15" s="429"/>
    </row>
    <row r="16" spans="1:29" ht="9.6" customHeight="1" x14ac:dyDescent="0.2">
      <c r="A16" s="637">
        <v>40011</v>
      </c>
      <c r="B16" s="639"/>
      <c r="C16" s="637" t="s">
        <v>230</v>
      </c>
      <c r="D16" s="638"/>
      <c r="E16" s="638"/>
      <c r="F16" s="638"/>
      <c r="G16" s="638"/>
      <c r="H16" s="638"/>
      <c r="I16" s="638"/>
      <c r="J16" s="638"/>
      <c r="K16" s="638"/>
      <c r="L16" s="638"/>
      <c r="M16" s="638"/>
      <c r="N16" s="638"/>
      <c r="O16" s="638"/>
      <c r="P16" s="638"/>
      <c r="Q16" s="639"/>
      <c r="R16" s="634" t="s">
        <v>226</v>
      </c>
      <c r="S16" s="635"/>
      <c r="T16" s="636"/>
      <c r="U16" s="468">
        <v>8.7200000000000006</v>
      </c>
      <c r="V16" s="429"/>
    </row>
    <row r="17" spans="1:22" ht="9.6" customHeight="1" x14ac:dyDescent="0.2">
      <c r="A17" s="637">
        <v>40012</v>
      </c>
      <c r="B17" s="639"/>
      <c r="C17" s="637" t="s">
        <v>231</v>
      </c>
      <c r="D17" s="638"/>
      <c r="E17" s="638"/>
      <c r="F17" s="638"/>
      <c r="G17" s="638"/>
      <c r="H17" s="638"/>
      <c r="I17" s="638"/>
      <c r="J17" s="638"/>
      <c r="K17" s="638"/>
      <c r="L17" s="638"/>
      <c r="M17" s="638"/>
      <c r="N17" s="638"/>
      <c r="O17" s="638"/>
      <c r="P17" s="638"/>
      <c r="Q17" s="639"/>
      <c r="R17" s="634" t="s">
        <v>226</v>
      </c>
      <c r="S17" s="635"/>
      <c r="T17" s="636"/>
      <c r="U17" s="469">
        <v>44.23</v>
      </c>
      <c r="V17" s="430"/>
    </row>
    <row r="18" spans="1:22" ht="9.6" customHeight="1" x14ac:dyDescent="0.2">
      <c r="A18" s="637">
        <v>40015</v>
      </c>
      <c r="B18" s="639"/>
      <c r="C18" s="637" t="s">
        <v>232</v>
      </c>
      <c r="D18" s="638"/>
      <c r="E18" s="638"/>
      <c r="F18" s="638"/>
      <c r="G18" s="638"/>
      <c r="H18" s="638"/>
      <c r="I18" s="638"/>
      <c r="J18" s="638"/>
      <c r="K18" s="638"/>
      <c r="L18" s="638"/>
      <c r="M18" s="638"/>
      <c r="N18" s="638"/>
      <c r="O18" s="638"/>
      <c r="P18" s="638"/>
      <c r="Q18" s="639"/>
      <c r="R18" s="634" t="s">
        <v>226</v>
      </c>
      <c r="S18" s="635"/>
      <c r="T18" s="636"/>
      <c r="U18" s="468">
        <v>9.2799999999999994</v>
      </c>
      <c r="V18" s="429"/>
    </row>
    <row r="19" spans="1:22" ht="9.6" customHeight="1" x14ac:dyDescent="0.2">
      <c r="A19" s="637">
        <v>40016</v>
      </c>
      <c r="B19" s="639"/>
      <c r="C19" s="637" t="s">
        <v>233</v>
      </c>
      <c r="D19" s="638"/>
      <c r="E19" s="638"/>
      <c r="F19" s="638"/>
      <c r="G19" s="638"/>
      <c r="H19" s="638"/>
      <c r="I19" s="638"/>
      <c r="J19" s="638"/>
      <c r="K19" s="638"/>
      <c r="L19" s="638"/>
      <c r="M19" s="638"/>
      <c r="N19" s="638"/>
      <c r="O19" s="638"/>
      <c r="P19" s="638"/>
      <c r="Q19" s="639"/>
      <c r="R19" s="634" t="s">
        <v>226</v>
      </c>
      <c r="S19" s="635"/>
      <c r="T19" s="636"/>
      <c r="U19" s="469">
        <v>10.71</v>
      </c>
      <c r="V19" s="430"/>
    </row>
    <row r="20" spans="1:22" ht="9.6" customHeight="1" x14ac:dyDescent="0.2">
      <c r="A20" s="637">
        <v>40017</v>
      </c>
      <c r="B20" s="639"/>
      <c r="C20" s="637" t="s">
        <v>234</v>
      </c>
      <c r="D20" s="638"/>
      <c r="E20" s="638"/>
      <c r="F20" s="638"/>
      <c r="G20" s="638"/>
      <c r="H20" s="638"/>
      <c r="I20" s="638"/>
      <c r="J20" s="638"/>
      <c r="K20" s="638"/>
      <c r="L20" s="638"/>
      <c r="M20" s="638"/>
      <c r="N20" s="638"/>
      <c r="O20" s="638"/>
      <c r="P20" s="638"/>
      <c r="Q20" s="639"/>
      <c r="R20" s="634" t="s">
        <v>226</v>
      </c>
      <c r="S20" s="635"/>
      <c r="T20" s="636"/>
      <c r="U20" s="469">
        <v>11.32</v>
      </c>
      <c r="V20" s="430"/>
    </row>
    <row r="21" spans="1:22" ht="9.6" customHeight="1" x14ac:dyDescent="0.2">
      <c r="A21" s="637">
        <v>40018</v>
      </c>
      <c r="B21" s="639"/>
      <c r="C21" s="637" t="s">
        <v>235</v>
      </c>
      <c r="D21" s="638"/>
      <c r="E21" s="638"/>
      <c r="F21" s="638"/>
      <c r="G21" s="638"/>
      <c r="H21" s="638"/>
      <c r="I21" s="638"/>
      <c r="J21" s="638"/>
      <c r="K21" s="638"/>
      <c r="L21" s="638"/>
      <c r="M21" s="638"/>
      <c r="N21" s="638"/>
      <c r="O21" s="638"/>
      <c r="P21" s="638"/>
      <c r="Q21" s="639"/>
      <c r="R21" s="634" t="s">
        <v>226</v>
      </c>
      <c r="S21" s="635"/>
      <c r="T21" s="636"/>
      <c r="U21" s="469">
        <v>12.67</v>
      </c>
      <c r="V21" s="430"/>
    </row>
    <row r="22" spans="1:22" ht="9.6" customHeight="1" x14ac:dyDescent="0.2">
      <c r="A22" s="637">
        <v>40019</v>
      </c>
      <c r="B22" s="639"/>
      <c r="C22" s="637" t="s">
        <v>236</v>
      </c>
      <c r="D22" s="638"/>
      <c r="E22" s="638"/>
      <c r="F22" s="638"/>
      <c r="G22" s="638"/>
      <c r="H22" s="638"/>
      <c r="I22" s="638"/>
      <c r="J22" s="638"/>
      <c r="K22" s="638"/>
      <c r="L22" s="638"/>
      <c r="M22" s="638"/>
      <c r="N22" s="638"/>
      <c r="O22" s="638"/>
      <c r="P22" s="638"/>
      <c r="Q22" s="639"/>
      <c r="R22" s="634" t="s">
        <v>226</v>
      </c>
      <c r="S22" s="635"/>
      <c r="T22" s="636"/>
      <c r="U22" s="469">
        <v>13.35</v>
      </c>
      <c r="V22" s="430"/>
    </row>
    <row r="23" spans="1:22" ht="9.6" customHeight="1" x14ac:dyDescent="0.2">
      <c r="A23" s="637">
        <v>40020</v>
      </c>
      <c r="B23" s="639"/>
      <c r="C23" s="637" t="s">
        <v>237</v>
      </c>
      <c r="D23" s="638"/>
      <c r="E23" s="638"/>
      <c r="F23" s="638"/>
      <c r="G23" s="638"/>
      <c r="H23" s="638"/>
      <c r="I23" s="638"/>
      <c r="J23" s="638"/>
      <c r="K23" s="638"/>
      <c r="L23" s="638"/>
      <c r="M23" s="638"/>
      <c r="N23" s="638"/>
      <c r="O23" s="638"/>
      <c r="P23" s="638"/>
      <c r="Q23" s="639"/>
      <c r="R23" s="634" t="s">
        <v>226</v>
      </c>
      <c r="S23" s="635"/>
      <c r="T23" s="636"/>
      <c r="U23" s="469">
        <v>13.98</v>
      </c>
      <c r="V23" s="430"/>
    </row>
    <row r="24" spans="1:22" ht="9.6" customHeight="1" x14ac:dyDescent="0.2">
      <c r="A24" s="637">
        <v>40021</v>
      </c>
      <c r="B24" s="639"/>
      <c r="C24" s="637" t="s">
        <v>238</v>
      </c>
      <c r="D24" s="638"/>
      <c r="E24" s="638"/>
      <c r="F24" s="638"/>
      <c r="G24" s="638"/>
      <c r="H24" s="638"/>
      <c r="I24" s="638"/>
      <c r="J24" s="638"/>
      <c r="K24" s="638"/>
      <c r="L24" s="638"/>
      <c r="M24" s="638"/>
      <c r="N24" s="638"/>
      <c r="O24" s="638"/>
      <c r="P24" s="638"/>
      <c r="Q24" s="639"/>
      <c r="R24" s="634" t="s">
        <v>226</v>
      </c>
      <c r="S24" s="635"/>
      <c r="T24" s="636"/>
      <c r="U24" s="469">
        <v>15.17</v>
      </c>
      <c r="V24" s="430"/>
    </row>
    <row r="25" spans="1:22" ht="9.6" customHeight="1" x14ac:dyDescent="0.2">
      <c r="A25" s="637">
        <v>40022</v>
      </c>
      <c r="B25" s="639"/>
      <c r="C25" s="637" t="s">
        <v>239</v>
      </c>
      <c r="D25" s="638"/>
      <c r="E25" s="638"/>
      <c r="F25" s="638"/>
      <c r="G25" s="638"/>
      <c r="H25" s="638"/>
      <c r="I25" s="638"/>
      <c r="J25" s="638"/>
      <c r="K25" s="638"/>
      <c r="L25" s="638"/>
      <c r="M25" s="638"/>
      <c r="N25" s="638"/>
      <c r="O25" s="638"/>
      <c r="P25" s="638"/>
      <c r="Q25" s="639"/>
      <c r="R25" s="634" t="s">
        <v>226</v>
      </c>
      <c r="S25" s="635"/>
      <c r="T25" s="636"/>
      <c r="U25" s="469">
        <v>15.63</v>
      </c>
      <c r="V25" s="430"/>
    </row>
    <row r="26" spans="1:22" ht="9.6" customHeight="1" x14ac:dyDescent="0.2">
      <c r="A26" s="637">
        <v>40023</v>
      </c>
      <c r="B26" s="639"/>
      <c r="C26" s="637" t="s">
        <v>240</v>
      </c>
      <c r="D26" s="638"/>
      <c r="E26" s="638"/>
      <c r="F26" s="638"/>
      <c r="G26" s="638"/>
      <c r="H26" s="638"/>
      <c r="I26" s="638"/>
      <c r="J26" s="638"/>
      <c r="K26" s="638"/>
      <c r="L26" s="638"/>
      <c r="M26" s="638"/>
      <c r="N26" s="638"/>
      <c r="O26" s="638"/>
      <c r="P26" s="638"/>
      <c r="Q26" s="639"/>
      <c r="R26" s="634" t="s">
        <v>226</v>
      </c>
      <c r="S26" s="635"/>
      <c r="T26" s="636"/>
      <c r="U26" s="469">
        <v>16.010000000000002</v>
      </c>
      <c r="V26" s="430"/>
    </row>
    <row r="27" spans="1:22" ht="9.6" customHeight="1" x14ac:dyDescent="0.2">
      <c r="A27" s="637">
        <v>40024</v>
      </c>
      <c r="B27" s="639"/>
      <c r="C27" s="637" t="s">
        <v>241</v>
      </c>
      <c r="D27" s="638"/>
      <c r="E27" s="638"/>
      <c r="F27" s="638"/>
      <c r="G27" s="638"/>
      <c r="H27" s="638"/>
      <c r="I27" s="638"/>
      <c r="J27" s="638"/>
      <c r="K27" s="638"/>
      <c r="L27" s="638"/>
      <c r="M27" s="638"/>
      <c r="N27" s="638"/>
      <c r="O27" s="638"/>
      <c r="P27" s="638"/>
      <c r="Q27" s="639"/>
      <c r="R27" s="634" t="s">
        <v>226</v>
      </c>
      <c r="S27" s="635"/>
      <c r="T27" s="636"/>
      <c r="U27" s="469">
        <v>17.36</v>
      </c>
      <c r="V27" s="430"/>
    </row>
    <row r="28" spans="1:22" ht="9.6" customHeight="1" x14ac:dyDescent="0.2">
      <c r="A28" s="637">
        <v>40025</v>
      </c>
      <c r="B28" s="639"/>
      <c r="C28" s="637" t="s">
        <v>242</v>
      </c>
      <c r="D28" s="638"/>
      <c r="E28" s="638"/>
      <c r="F28" s="638"/>
      <c r="G28" s="638"/>
      <c r="H28" s="638"/>
      <c r="I28" s="638"/>
      <c r="J28" s="638"/>
      <c r="K28" s="638"/>
      <c r="L28" s="638"/>
      <c r="M28" s="638"/>
      <c r="N28" s="638"/>
      <c r="O28" s="638"/>
      <c r="P28" s="638"/>
      <c r="Q28" s="639"/>
      <c r="R28" s="634" t="s">
        <v>226</v>
      </c>
      <c r="S28" s="635"/>
      <c r="T28" s="636"/>
      <c r="U28" s="469">
        <v>19.84</v>
      </c>
      <c r="V28" s="430"/>
    </row>
    <row r="29" spans="1:22" ht="9.6" customHeight="1" x14ac:dyDescent="0.2">
      <c r="A29" s="637">
        <v>40026</v>
      </c>
      <c r="B29" s="639"/>
      <c r="C29" s="637" t="s">
        <v>243</v>
      </c>
      <c r="D29" s="638"/>
      <c r="E29" s="638"/>
      <c r="F29" s="638"/>
      <c r="G29" s="638"/>
      <c r="H29" s="638"/>
      <c r="I29" s="638"/>
      <c r="J29" s="638"/>
      <c r="K29" s="638"/>
      <c r="L29" s="638"/>
      <c r="M29" s="638"/>
      <c r="N29" s="638"/>
      <c r="O29" s="638"/>
      <c r="P29" s="638"/>
      <c r="Q29" s="639"/>
      <c r="R29" s="634" t="s">
        <v>226</v>
      </c>
      <c r="S29" s="635"/>
      <c r="T29" s="636"/>
      <c r="U29" s="469">
        <v>27.61</v>
      </c>
      <c r="V29" s="430"/>
    </row>
    <row r="30" spans="1:22" ht="9.6" customHeight="1" x14ac:dyDescent="0.2">
      <c r="A30" s="637">
        <v>40027</v>
      </c>
      <c r="B30" s="639"/>
      <c r="C30" s="637" t="s">
        <v>244</v>
      </c>
      <c r="D30" s="638"/>
      <c r="E30" s="638"/>
      <c r="F30" s="638"/>
      <c r="G30" s="638"/>
      <c r="H30" s="638"/>
      <c r="I30" s="638"/>
      <c r="J30" s="638"/>
      <c r="K30" s="638"/>
      <c r="L30" s="638"/>
      <c r="M30" s="638"/>
      <c r="N30" s="638"/>
      <c r="O30" s="638"/>
      <c r="P30" s="638"/>
      <c r="Q30" s="639"/>
      <c r="R30" s="634" t="s">
        <v>226</v>
      </c>
      <c r="S30" s="635"/>
      <c r="T30" s="636"/>
      <c r="U30" s="469">
        <v>37.64</v>
      </c>
      <c r="V30" s="430"/>
    </row>
    <row r="31" spans="1:22" ht="9.6" customHeight="1" x14ac:dyDescent="0.2">
      <c r="A31" s="637">
        <v>40030</v>
      </c>
      <c r="B31" s="639"/>
      <c r="C31" s="637" t="s">
        <v>245</v>
      </c>
      <c r="D31" s="638"/>
      <c r="E31" s="638"/>
      <c r="F31" s="638"/>
      <c r="G31" s="638"/>
      <c r="H31" s="638"/>
      <c r="I31" s="638"/>
      <c r="J31" s="638"/>
      <c r="K31" s="638"/>
      <c r="L31" s="638"/>
      <c r="M31" s="638"/>
      <c r="N31" s="638"/>
      <c r="O31" s="638"/>
      <c r="P31" s="638"/>
      <c r="Q31" s="639"/>
      <c r="R31" s="634" t="s">
        <v>226</v>
      </c>
      <c r="S31" s="635"/>
      <c r="T31" s="636"/>
      <c r="U31" s="469">
        <v>12.82</v>
      </c>
      <c r="V31" s="430"/>
    </row>
    <row r="32" spans="1:22" ht="9.6" customHeight="1" x14ac:dyDescent="0.2">
      <c r="A32" s="637">
        <v>40031</v>
      </c>
      <c r="B32" s="639"/>
      <c r="C32" s="637" t="s">
        <v>246</v>
      </c>
      <c r="D32" s="638"/>
      <c r="E32" s="638"/>
      <c r="F32" s="638"/>
      <c r="G32" s="638"/>
      <c r="H32" s="638"/>
      <c r="I32" s="638"/>
      <c r="J32" s="638"/>
      <c r="K32" s="638"/>
      <c r="L32" s="638"/>
      <c r="M32" s="638"/>
      <c r="N32" s="638"/>
      <c r="O32" s="638"/>
      <c r="P32" s="638"/>
      <c r="Q32" s="639"/>
      <c r="R32" s="634" t="s">
        <v>226</v>
      </c>
      <c r="S32" s="635"/>
      <c r="T32" s="636"/>
      <c r="U32" s="469">
        <v>14.05</v>
      </c>
      <c r="V32" s="430"/>
    </row>
    <row r="33" spans="1:22" ht="9.6" customHeight="1" x14ac:dyDescent="0.2">
      <c r="A33" s="637">
        <v>40032</v>
      </c>
      <c r="B33" s="639"/>
      <c r="C33" s="637" t="s">
        <v>247</v>
      </c>
      <c r="D33" s="638"/>
      <c r="E33" s="638"/>
      <c r="F33" s="638"/>
      <c r="G33" s="638"/>
      <c r="H33" s="638"/>
      <c r="I33" s="638"/>
      <c r="J33" s="638"/>
      <c r="K33" s="638"/>
      <c r="L33" s="638"/>
      <c r="M33" s="638"/>
      <c r="N33" s="638"/>
      <c r="O33" s="638"/>
      <c r="P33" s="638"/>
      <c r="Q33" s="639"/>
      <c r="R33" s="634" t="s">
        <v>226</v>
      </c>
      <c r="S33" s="635"/>
      <c r="T33" s="636"/>
      <c r="U33" s="469">
        <v>14.61</v>
      </c>
      <c r="V33" s="430"/>
    </row>
    <row r="34" spans="1:22" ht="9.6" customHeight="1" x14ac:dyDescent="0.2">
      <c r="A34" s="637">
        <v>40033</v>
      </c>
      <c r="B34" s="639"/>
      <c r="C34" s="637" t="s">
        <v>248</v>
      </c>
      <c r="D34" s="638"/>
      <c r="E34" s="638"/>
      <c r="F34" s="638"/>
      <c r="G34" s="638"/>
      <c r="H34" s="638"/>
      <c r="I34" s="638"/>
      <c r="J34" s="638"/>
      <c r="K34" s="638"/>
      <c r="L34" s="638"/>
      <c r="M34" s="638"/>
      <c r="N34" s="638"/>
      <c r="O34" s="638"/>
      <c r="P34" s="638"/>
      <c r="Q34" s="639"/>
      <c r="R34" s="634" t="s">
        <v>226</v>
      </c>
      <c r="S34" s="635"/>
      <c r="T34" s="636"/>
      <c r="U34" s="469">
        <v>16.52</v>
      </c>
      <c r="V34" s="430"/>
    </row>
    <row r="35" spans="1:22" ht="9.6" customHeight="1" x14ac:dyDescent="0.2">
      <c r="A35" s="637">
        <v>40034</v>
      </c>
      <c r="B35" s="639"/>
      <c r="C35" s="637" t="s">
        <v>249</v>
      </c>
      <c r="D35" s="638"/>
      <c r="E35" s="638"/>
      <c r="F35" s="638"/>
      <c r="G35" s="638"/>
      <c r="H35" s="638"/>
      <c r="I35" s="638"/>
      <c r="J35" s="638"/>
      <c r="K35" s="638"/>
      <c r="L35" s="638"/>
      <c r="M35" s="638"/>
      <c r="N35" s="638"/>
      <c r="O35" s="638"/>
      <c r="P35" s="638"/>
      <c r="Q35" s="639"/>
      <c r="R35" s="634" t="s">
        <v>226</v>
      </c>
      <c r="S35" s="635"/>
      <c r="T35" s="636"/>
      <c r="U35" s="469">
        <v>17.36</v>
      </c>
      <c r="V35" s="430"/>
    </row>
    <row r="36" spans="1:22" ht="9.6" customHeight="1" x14ac:dyDescent="0.2">
      <c r="A36" s="637">
        <v>40035</v>
      </c>
      <c r="B36" s="639"/>
      <c r="C36" s="637" t="s">
        <v>250</v>
      </c>
      <c r="D36" s="638"/>
      <c r="E36" s="638"/>
      <c r="F36" s="638"/>
      <c r="G36" s="638"/>
      <c r="H36" s="638"/>
      <c r="I36" s="638"/>
      <c r="J36" s="638"/>
      <c r="K36" s="638"/>
      <c r="L36" s="638"/>
      <c r="M36" s="638"/>
      <c r="N36" s="638"/>
      <c r="O36" s="638"/>
      <c r="P36" s="638"/>
      <c r="Q36" s="639"/>
      <c r="R36" s="634" t="s">
        <v>226</v>
      </c>
      <c r="S36" s="635"/>
      <c r="T36" s="636"/>
      <c r="U36" s="469">
        <v>18.14</v>
      </c>
      <c r="V36" s="430"/>
    </row>
    <row r="37" spans="1:22" ht="9.6" customHeight="1" x14ac:dyDescent="0.2">
      <c r="A37" s="637">
        <v>40036</v>
      </c>
      <c r="B37" s="639"/>
      <c r="C37" s="637" t="s">
        <v>251</v>
      </c>
      <c r="D37" s="638"/>
      <c r="E37" s="638"/>
      <c r="F37" s="638"/>
      <c r="G37" s="638"/>
      <c r="H37" s="638"/>
      <c r="I37" s="638"/>
      <c r="J37" s="638"/>
      <c r="K37" s="638"/>
      <c r="L37" s="638"/>
      <c r="M37" s="638"/>
      <c r="N37" s="638"/>
      <c r="O37" s="638"/>
      <c r="P37" s="638"/>
      <c r="Q37" s="639"/>
      <c r="R37" s="634" t="s">
        <v>226</v>
      </c>
      <c r="S37" s="635"/>
      <c r="T37" s="636"/>
      <c r="U37" s="469">
        <v>19.71</v>
      </c>
      <c r="V37" s="430"/>
    </row>
    <row r="38" spans="1:22" ht="9.6" customHeight="1" x14ac:dyDescent="0.2">
      <c r="A38" s="637">
        <v>40037</v>
      </c>
      <c r="B38" s="639"/>
      <c r="C38" s="637" t="s">
        <v>252</v>
      </c>
      <c r="D38" s="638"/>
      <c r="E38" s="638"/>
      <c r="F38" s="638"/>
      <c r="G38" s="638"/>
      <c r="H38" s="638"/>
      <c r="I38" s="638"/>
      <c r="J38" s="638"/>
      <c r="K38" s="638"/>
      <c r="L38" s="638"/>
      <c r="M38" s="638"/>
      <c r="N38" s="638"/>
      <c r="O38" s="638"/>
      <c r="P38" s="638"/>
      <c r="Q38" s="639"/>
      <c r="R38" s="634" t="s">
        <v>226</v>
      </c>
      <c r="S38" s="635"/>
      <c r="T38" s="636"/>
      <c r="U38" s="469">
        <v>20.3</v>
      </c>
      <c r="V38" s="430"/>
    </row>
    <row r="39" spans="1:22" ht="9.6" customHeight="1" x14ac:dyDescent="0.2">
      <c r="A39" s="637">
        <v>40038</v>
      </c>
      <c r="B39" s="639"/>
      <c r="C39" s="637" t="s">
        <v>253</v>
      </c>
      <c r="D39" s="638"/>
      <c r="E39" s="638"/>
      <c r="F39" s="638"/>
      <c r="G39" s="638"/>
      <c r="H39" s="638"/>
      <c r="I39" s="638"/>
      <c r="J39" s="638"/>
      <c r="K39" s="638"/>
      <c r="L39" s="638"/>
      <c r="M39" s="638"/>
      <c r="N39" s="638"/>
      <c r="O39" s="638"/>
      <c r="P39" s="638"/>
      <c r="Q39" s="639"/>
      <c r="R39" s="634" t="s">
        <v>226</v>
      </c>
      <c r="S39" s="635"/>
      <c r="T39" s="636"/>
      <c r="U39" s="469">
        <v>20.69</v>
      </c>
      <c r="V39" s="430"/>
    </row>
    <row r="40" spans="1:22" ht="9.6" customHeight="1" x14ac:dyDescent="0.2">
      <c r="A40" s="637">
        <v>40039</v>
      </c>
      <c r="B40" s="639"/>
      <c r="C40" s="637" t="s">
        <v>254</v>
      </c>
      <c r="D40" s="638"/>
      <c r="E40" s="638"/>
      <c r="F40" s="638"/>
      <c r="G40" s="638"/>
      <c r="H40" s="638"/>
      <c r="I40" s="638"/>
      <c r="J40" s="638"/>
      <c r="K40" s="638"/>
      <c r="L40" s="638"/>
      <c r="M40" s="638"/>
      <c r="N40" s="638"/>
      <c r="O40" s="638"/>
      <c r="P40" s="638"/>
      <c r="Q40" s="639"/>
      <c r="R40" s="634" t="s">
        <v>226</v>
      </c>
      <c r="S40" s="635"/>
      <c r="T40" s="636"/>
      <c r="U40" s="469">
        <v>22.64</v>
      </c>
      <c r="V40" s="430"/>
    </row>
    <row r="41" spans="1:22" ht="9.6" customHeight="1" x14ac:dyDescent="0.2">
      <c r="A41" s="637">
        <v>40040</v>
      </c>
      <c r="B41" s="639"/>
      <c r="C41" s="637" t="s">
        <v>255</v>
      </c>
      <c r="D41" s="638"/>
      <c r="E41" s="638"/>
      <c r="F41" s="638"/>
      <c r="G41" s="638"/>
      <c r="H41" s="638"/>
      <c r="I41" s="638"/>
      <c r="J41" s="638"/>
      <c r="K41" s="638"/>
      <c r="L41" s="638"/>
      <c r="M41" s="638"/>
      <c r="N41" s="638"/>
      <c r="O41" s="638"/>
      <c r="P41" s="638"/>
      <c r="Q41" s="639"/>
      <c r="R41" s="634" t="s">
        <v>226</v>
      </c>
      <c r="S41" s="635"/>
      <c r="T41" s="636"/>
      <c r="U41" s="469">
        <v>25.72</v>
      </c>
      <c r="V41" s="430"/>
    </row>
    <row r="42" spans="1:22" ht="9.6" customHeight="1" x14ac:dyDescent="0.2">
      <c r="A42" s="637">
        <v>40041</v>
      </c>
      <c r="B42" s="639"/>
      <c r="C42" s="637" t="s">
        <v>256</v>
      </c>
      <c r="D42" s="638"/>
      <c r="E42" s="638"/>
      <c r="F42" s="638"/>
      <c r="G42" s="638"/>
      <c r="H42" s="638"/>
      <c r="I42" s="638"/>
      <c r="J42" s="638"/>
      <c r="K42" s="638"/>
      <c r="L42" s="638"/>
      <c r="M42" s="638"/>
      <c r="N42" s="638"/>
      <c r="O42" s="638"/>
      <c r="P42" s="638"/>
      <c r="Q42" s="639"/>
      <c r="R42" s="634" t="s">
        <v>226</v>
      </c>
      <c r="S42" s="635"/>
      <c r="T42" s="636"/>
      <c r="U42" s="469">
        <v>34.07</v>
      </c>
      <c r="V42" s="430"/>
    </row>
    <row r="43" spans="1:22" ht="9.6" customHeight="1" x14ac:dyDescent="0.2">
      <c r="A43" s="637">
        <v>40042</v>
      </c>
      <c r="B43" s="639"/>
      <c r="C43" s="637" t="s">
        <v>257</v>
      </c>
      <c r="D43" s="638"/>
      <c r="E43" s="638"/>
      <c r="F43" s="638"/>
      <c r="G43" s="638"/>
      <c r="H43" s="638"/>
      <c r="I43" s="638"/>
      <c r="J43" s="638"/>
      <c r="K43" s="638"/>
      <c r="L43" s="638"/>
      <c r="M43" s="638"/>
      <c r="N43" s="638"/>
      <c r="O43" s="638"/>
      <c r="P43" s="638"/>
      <c r="Q43" s="639"/>
      <c r="R43" s="634" t="s">
        <v>226</v>
      </c>
      <c r="S43" s="635"/>
      <c r="T43" s="636"/>
      <c r="U43" s="469">
        <v>47.5</v>
      </c>
      <c r="V43" s="430"/>
    </row>
    <row r="44" spans="1:22" ht="19.350000000000001" customHeight="1" x14ac:dyDescent="0.2">
      <c r="A44" s="637">
        <v>40045</v>
      </c>
      <c r="B44" s="639"/>
      <c r="C44" s="637" t="s">
        <v>258</v>
      </c>
      <c r="D44" s="638"/>
      <c r="E44" s="638"/>
      <c r="F44" s="638"/>
      <c r="G44" s="638"/>
      <c r="H44" s="638"/>
      <c r="I44" s="638"/>
      <c r="J44" s="638"/>
      <c r="K44" s="638"/>
      <c r="L44" s="638"/>
      <c r="M44" s="638"/>
      <c r="N44" s="638"/>
      <c r="O44" s="638"/>
      <c r="P44" s="638"/>
      <c r="Q44" s="639"/>
      <c r="R44" s="634" t="s">
        <v>226</v>
      </c>
      <c r="S44" s="635"/>
      <c r="T44" s="636"/>
      <c r="U44" s="469">
        <v>14.65</v>
      </c>
      <c r="V44" s="430"/>
    </row>
    <row r="45" spans="1:22" ht="19.350000000000001" customHeight="1" x14ac:dyDescent="0.2">
      <c r="A45" s="637">
        <v>40046</v>
      </c>
      <c r="B45" s="639"/>
      <c r="C45" s="637" t="s">
        <v>259</v>
      </c>
      <c r="D45" s="638"/>
      <c r="E45" s="638"/>
      <c r="F45" s="638"/>
      <c r="G45" s="638"/>
      <c r="H45" s="638"/>
      <c r="I45" s="638"/>
      <c r="J45" s="638"/>
      <c r="K45" s="638"/>
      <c r="L45" s="638"/>
      <c r="M45" s="638"/>
      <c r="N45" s="638"/>
      <c r="O45" s="638"/>
      <c r="P45" s="638"/>
      <c r="Q45" s="639"/>
      <c r="R45" s="634" t="s">
        <v>226</v>
      </c>
      <c r="S45" s="635"/>
      <c r="T45" s="636"/>
      <c r="U45" s="469">
        <v>15.55</v>
      </c>
      <c r="V45" s="430"/>
    </row>
    <row r="46" spans="1:22" ht="19.350000000000001" customHeight="1" x14ac:dyDescent="0.2">
      <c r="A46" s="637">
        <v>40047</v>
      </c>
      <c r="B46" s="639"/>
      <c r="C46" s="637" t="s">
        <v>260</v>
      </c>
      <c r="D46" s="638"/>
      <c r="E46" s="638"/>
      <c r="F46" s="638"/>
      <c r="G46" s="638"/>
      <c r="H46" s="638"/>
      <c r="I46" s="638"/>
      <c r="J46" s="638"/>
      <c r="K46" s="638"/>
      <c r="L46" s="638"/>
      <c r="M46" s="638"/>
      <c r="N46" s="638"/>
      <c r="O46" s="638"/>
      <c r="P46" s="638"/>
      <c r="Q46" s="639"/>
      <c r="R46" s="634" t="s">
        <v>226</v>
      </c>
      <c r="S46" s="635"/>
      <c r="T46" s="636"/>
      <c r="U46" s="469">
        <v>16.63</v>
      </c>
      <c r="V46" s="430"/>
    </row>
    <row r="47" spans="1:22" ht="19.350000000000001" customHeight="1" x14ac:dyDescent="0.2">
      <c r="A47" s="637">
        <v>40048</v>
      </c>
      <c r="B47" s="639"/>
      <c r="C47" s="637" t="s">
        <v>261</v>
      </c>
      <c r="D47" s="638"/>
      <c r="E47" s="638"/>
      <c r="F47" s="638"/>
      <c r="G47" s="638"/>
      <c r="H47" s="638"/>
      <c r="I47" s="638"/>
      <c r="J47" s="638"/>
      <c r="K47" s="638"/>
      <c r="L47" s="638"/>
      <c r="M47" s="638"/>
      <c r="N47" s="638"/>
      <c r="O47" s="638"/>
      <c r="P47" s="638"/>
      <c r="Q47" s="639"/>
      <c r="R47" s="634" t="s">
        <v>226</v>
      </c>
      <c r="S47" s="635"/>
      <c r="T47" s="636"/>
      <c r="U47" s="469">
        <v>17.47</v>
      </c>
      <c r="V47" s="430"/>
    </row>
    <row r="48" spans="1:22" ht="19.350000000000001" customHeight="1" x14ac:dyDescent="0.2">
      <c r="A48" s="637">
        <v>40049</v>
      </c>
      <c r="B48" s="639"/>
      <c r="C48" s="637" t="s">
        <v>262</v>
      </c>
      <c r="D48" s="638"/>
      <c r="E48" s="638"/>
      <c r="F48" s="638"/>
      <c r="G48" s="638"/>
      <c r="H48" s="638"/>
      <c r="I48" s="638"/>
      <c r="J48" s="638"/>
      <c r="K48" s="638"/>
      <c r="L48" s="638"/>
      <c r="M48" s="638"/>
      <c r="N48" s="638"/>
      <c r="O48" s="638"/>
      <c r="P48" s="638"/>
      <c r="Q48" s="639"/>
      <c r="R48" s="634" t="s">
        <v>226</v>
      </c>
      <c r="S48" s="635"/>
      <c r="T48" s="636"/>
      <c r="U48" s="469">
        <v>18.62</v>
      </c>
      <c r="V48" s="430"/>
    </row>
    <row r="49" spans="1:22" ht="19.350000000000001" customHeight="1" x14ac:dyDescent="0.2">
      <c r="A49" s="637">
        <v>40050</v>
      </c>
      <c r="B49" s="639"/>
      <c r="C49" s="637" t="s">
        <v>263</v>
      </c>
      <c r="D49" s="638"/>
      <c r="E49" s="638"/>
      <c r="F49" s="638"/>
      <c r="G49" s="638"/>
      <c r="H49" s="638"/>
      <c r="I49" s="638"/>
      <c r="J49" s="638"/>
      <c r="K49" s="638"/>
      <c r="L49" s="638"/>
      <c r="M49" s="638"/>
      <c r="N49" s="638"/>
      <c r="O49" s="638"/>
      <c r="P49" s="638"/>
      <c r="Q49" s="639"/>
      <c r="R49" s="634" t="s">
        <v>226</v>
      </c>
      <c r="S49" s="635"/>
      <c r="T49" s="636"/>
      <c r="U49" s="469">
        <v>19.28</v>
      </c>
      <c r="V49" s="430"/>
    </row>
    <row r="50" spans="1:22" ht="19.350000000000001" customHeight="1" x14ac:dyDescent="0.2">
      <c r="A50" s="637">
        <v>40051</v>
      </c>
      <c r="B50" s="639"/>
      <c r="C50" s="637" t="s">
        <v>264</v>
      </c>
      <c r="D50" s="638"/>
      <c r="E50" s="638"/>
      <c r="F50" s="638"/>
      <c r="G50" s="638"/>
      <c r="H50" s="638"/>
      <c r="I50" s="638"/>
      <c r="J50" s="638"/>
      <c r="K50" s="638"/>
      <c r="L50" s="638"/>
      <c r="M50" s="638"/>
      <c r="N50" s="638"/>
      <c r="O50" s="638"/>
      <c r="P50" s="638"/>
      <c r="Q50" s="639"/>
      <c r="R50" s="634" t="s">
        <v>226</v>
      </c>
      <c r="S50" s="635"/>
      <c r="T50" s="636"/>
      <c r="U50" s="469">
        <v>20.34</v>
      </c>
      <c r="V50" s="430"/>
    </row>
    <row r="51" spans="1:22" ht="19.350000000000001" customHeight="1" x14ac:dyDescent="0.2">
      <c r="A51" s="637">
        <v>40052</v>
      </c>
      <c r="B51" s="639"/>
      <c r="C51" s="637" t="s">
        <v>265</v>
      </c>
      <c r="D51" s="638"/>
      <c r="E51" s="638"/>
      <c r="F51" s="638"/>
      <c r="G51" s="638"/>
      <c r="H51" s="638"/>
      <c r="I51" s="638"/>
      <c r="J51" s="638"/>
      <c r="K51" s="638"/>
      <c r="L51" s="638"/>
      <c r="M51" s="638"/>
      <c r="N51" s="638"/>
      <c r="O51" s="638"/>
      <c r="P51" s="638"/>
      <c r="Q51" s="639"/>
      <c r="R51" s="634" t="s">
        <v>226</v>
      </c>
      <c r="S51" s="635"/>
      <c r="T51" s="636"/>
      <c r="U51" s="469">
        <v>20.81</v>
      </c>
      <c r="V51" s="430"/>
    </row>
    <row r="52" spans="1:22" ht="19.350000000000001" customHeight="1" x14ac:dyDescent="0.2">
      <c r="A52" s="637">
        <v>40053</v>
      </c>
      <c r="B52" s="639"/>
      <c r="C52" s="637" t="s">
        <v>266</v>
      </c>
      <c r="D52" s="638"/>
      <c r="E52" s="638"/>
      <c r="F52" s="638"/>
      <c r="G52" s="638"/>
      <c r="H52" s="638"/>
      <c r="I52" s="638"/>
      <c r="J52" s="638"/>
      <c r="K52" s="638"/>
      <c r="L52" s="638"/>
      <c r="M52" s="638"/>
      <c r="N52" s="638"/>
      <c r="O52" s="638"/>
      <c r="P52" s="638"/>
      <c r="Q52" s="639"/>
      <c r="R52" s="634" t="s">
        <v>226</v>
      </c>
      <c r="S52" s="635"/>
      <c r="T52" s="636"/>
      <c r="U52" s="469">
        <v>21.21</v>
      </c>
      <c r="V52" s="430"/>
    </row>
    <row r="53" spans="1:22" ht="19.350000000000001" customHeight="1" x14ac:dyDescent="0.2">
      <c r="A53" s="637">
        <v>40054</v>
      </c>
      <c r="B53" s="639"/>
      <c r="C53" s="637" t="s">
        <v>267</v>
      </c>
      <c r="D53" s="638"/>
      <c r="E53" s="638"/>
      <c r="F53" s="638"/>
      <c r="G53" s="638"/>
      <c r="H53" s="638"/>
      <c r="I53" s="638"/>
      <c r="J53" s="638"/>
      <c r="K53" s="638"/>
      <c r="L53" s="638"/>
      <c r="M53" s="638"/>
      <c r="N53" s="638"/>
      <c r="O53" s="638"/>
      <c r="P53" s="638"/>
      <c r="Q53" s="639"/>
      <c r="R53" s="634" t="s">
        <v>226</v>
      </c>
      <c r="S53" s="635"/>
      <c r="T53" s="636"/>
      <c r="U53" s="469">
        <v>22.49</v>
      </c>
      <c r="V53" s="430"/>
    </row>
    <row r="54" spans="1:22" ht="19.350000000000001" customHeight="1" x14ac:dyDescent="0.2">
      <c r="A54" s="637">
        <v>40055</v>
      </c>
      <c r="B54" s="639"/>
      <c r="C54" s="637" t="s">
        <v>268</v>
      </c>
      <c r="D54" s="638"/>
      <c r="E54" s="638"/>
      <c r="F54" s="638"/>
      <c r="G54" s="638"/>
      <c r="H54" s="638"/>
      <c r="I54" s="638"/>
      <c r="J54" s="638"/>
      <c r="K54" s="638"/>
      <c r="L54" s="638"/>
      <c r="M54" s="638"/>
      <c r="N54" s="638"/>
      <c r="O54" s="638"/>
      <c r="P54" s="638"/>
      <c r="Q54" s="639"/>
      <c r="R54" s="634" t="s">
        <v>226</v>
      </c>
      <c r="S54" s="635"/>
      <c r="T54" s="636"/>
      <c r="U54" s="469">
        <v>24.88</v>
      </c>
      <c r="V54" s="430"/>
    </row>
    <row r="55" spans="1:22" ht="19.350000000000001" customHeight="1" x14ac:dyDescent="0.2">
      <c r="A55" s="637">
        <v>40056</v>
      </c>
      <c r="B55" s="639"/>
      <c r="C55" s="637" t="s">
        <v>269</v>
      </c>
      <c r="D55" s="638"/>
      <c r="E55" s="638"/>
      <c r="F55" s="638"/>
      <c r="G55" s="638"/>
      <c r="H55" s="638"/>
      <c r="I55" s="638"/>
      <c r="J55" s="638"/>
      <c r="K55" s="638"/>
      <c r="L55" s="638"/>
      <c r="M55" s="638"/>
      <c r="N55" s="638"/>
      <c r="O55" s="638"/>
      <c r="P55" s="638"/>
      <c r="Q55" s="639"/>
      <c r="R55" s="634" t="s">
        <v>226</v>
      </c>
      <c r="S55" s="635"/>
      <c r="T55" s="636"/>
      <c r="U55" s="469">
        <v>32.31</v>
      </c>
      <c r="V55" s="430"/>
    </row>
    <row r="56" spans="1:22" ht="19.350000000000001" customHeight="1" x14ac:dyDescent="0.2">
      <c r="A56" s="637">
        <v>40057</v>
      </c>
      <c r="B56" s="639"/>
      <c r="C56" s="637" t="s">
        <v>270</v>
      </c>
      <c r="D56" s="638"/>
      <c r="E56" s="638"/>
      <c r="F56" s="638"/>
      <c r="G56" s="638"/>
      <c r="H56" s="638"/>
      <c r="I56" s="638"/>
      <c r="J56" s="638"/>
      <c r="K56" s="638"/>
      <c r="L56" s="638"/>
      <c r="M56" s="638"/>
      <c r="N56" s="638"/>
      <c r="O56" s="638"/>
      <c r="P56" s="638"/>
      <c r="Q56" s="639"/>
      <c r="R56" s="634" t="s">
        <v>226</v>
      </c>
      <c r="S56" s="635"/>
      <c r="T56" s="636"/>
      <c r="U56" s="469">
        <v>42.37</v>
      </c>
      <c r="V56" s="430"/>
    </row>
    <row r="57" spans="1:22" ht="19.350000000000001" customHeight="1" x14ac:dyDescent="0.2">
      <c r="A57" s="637">
        <v>40060</v>
      </c>
      <c r="B57" s="639"/>
      <c r="C57" s="637" t="s">
        <v>271</v>
      </c>
      <c r="D57" s="638"/>
      <c r="E57" s="638"/>
      <c r="F57" s="638"/>
      <c r="G57" s="638"/>
      <c r="H57" s="638"/>
      <c r="I57" s="638"/>
      <c r="J57" s="638"/>
      <c r="K57" s="638"/>
      <c r="L57" s="638"/>
      <c r="M57" s="638"/>
      <c r="N57" s="638"/>
      <c r="O57" s="638"/>
      <c r="P57" s="638"/>
      <c r="Q57" s="639"/>
      <c r="R57" s="634" t="s">
        <v>226</v>
      </c>
      <c r="S57" s="635"/>
      <c r="T57" s="636"/>
      <c r="U57" s="469">
        <v>23.08</v>
      </c>
      <c r="V57" s="430"/>
    </row>
    <row r="58" spans="1:22" ht="19.350000000000001" customHeight="1" x14ac:dyDescent="0.2">
      <c r="A58" s="637">
        <v>40061</v>
      </c>
      <c r="B58" s="639"/>
      <c r="C58" s="637" t="s">
        <v>272</v>
      </c>
      <c r="D58" s="638"/>
      <c r="E58" s="638"/>
      <c r="F58" s="638"/>
      <c r="G58" s="638"/>
      <c r="H58" s="638"/>
      <c r="I58" s="638"/>
      <c r="J58" s="638"/>
      <c r="K58" s="638"/>
      <c r="L58" s="638"/>
      <c r="M58" s="638"/>
      <c r="N58" s="638"/>
      <c r="O58" s="638"/>
      <c r="P58" s="638"/>
      <c r="Q58" s="639"/>
      <c r="R58" s="634" t="s">
        <v>226</v>
      </c>
      <c r="S58" s="635"/>
      <c r="T58" s="636"/>
      <c r="U58" s="469">
        <v>24.81</v>
      </c>
      <c r="V58" s="430"/>
    </row>
    <row r="59" spans="1:22" ht="19.350000000000001" customHeight="1" x14ac:dyDescent="0.2">
      <c r="A59" s="637">
        <v>40062</v>
      </c>
      <c r="B59" s="639"/>
      <c r="C59" s="637" t="s">
        <v>273</v>
      </c>
      <c r="D59" s="638"/>
      <c r="E59" s="638"/>
      <c r="F59" s="638"/>
      <c r="G59" s="638"/>
      <c r="H59" s="638"/>
      <c r="I59" s="638"/>
      <c r="J59" s="638"/>
      <c r="K59" s="638"/>
      <c r="L59" s="638"/>
      <c r="M59" s="638"/>
      <c r="N59" s="638"/>
      <c r="O59" s="638"/>
      <c r="P59" s="638"/>
      <c r="Q59" s="639"/>
      <c r="R59" s="634" t="s">
        <v>226</v>
      </c>
      <c r="S59" s="635"/>
      <c r="T59" s="636"/>
      <c r="U59" s="469">
        <v>25.54</v>
      </c>
      <c r="V59" s="430"/>
    </row>
    <row r="60" spans="1:22" ht="19.350000000000001" customHeight="1" x14ac:dyDescent="0.2">
      <c r="A60" s="637">
        <v>40063</v>
      </c>
      <c r="B60" s="639"/>
      <c r="C60" s="637" t="s">
        <v>274</v>
      </c>
      <c r="D60" s="638"/>
      <c r="E60" s="638"/>
      <c r="F60" s="638"/>
      <c r="G60" s="638"/>
      <c r="H60" s="638"/>
      <c r="I60" s="638"/>
      <c r="J60" s="638"/>
      <c r="K60" s="638"/>
      <c r="L60" s="638"/>
      <c r="M60" s="638"/>
      <c r="N60" s="638"/>
      <c r="O60" s="638"/>
      <c r="P60" s="638"/>
      <c r="Q60" s="639"/>
      <c r="R60" s="634" t="s">
        <v>226</v>
      </c>
      <c r="S60" s="635"/>
      <c r="T60" s="636"/>
      <c r="U60" s="469">
        <v>27.19</v>
      </c>
      <c r="V60" s="430"/>
    </row>
    <row r="61" spans="1:22" ht="19.350000000000001" customHeight="1" x14ac:dyDescent="0.2">
      <c r="A61" s="637">
        <v>40064</v>
      </c>
      <c r="B61" s="639"/>
      <c r="C61" s="637" t="s">
        <v>275</v>
      </c>
      <c r="D61" s="638"/>
      <c r="E61" s="638"/>
      <c r="F61" s="638"/>
      <c r="G61" s="638"/>
      <c r="H61" s="638"/>
      <c r="I61" s="638"/>
      <c r="J61" s="638"/>
      <c r="K61" s="638"/>
      <c r="L61" s="638"/>
      <c r="M61" s="638"/>
      <c r="N61" s="638"/>
      <c r="O61" s="638"/>
      <c r="P61" s="638"/>
      <c r="Q61" s="639"/>
      <c r="R61" s="634" t="s">
        <v>226</v>
      </c>
      <c r="S61" s="635"/>
      <c r="T61" s="636"/>
      <c r="U61" s="469">
        <v>28.01</v>
      </c>
      <c r="V61" s="430"/>
    </row>
    <row r="62" spans="1:22" ht="19.350000000000001" customHeight="1" x14ac:dyDescent="0.2">
      <c r="A62" s="637">
        <v>40065</v>
      </c>
      <c r="B62" s="639"/>
      <c r="C62" s="637" t="s">
        <v>276</v>
      </c>
      <c r="D62" s="638"/>
      <c r="E62" s="638"/>
      <c r="F62" s="638"/>
      <c r="G62" s="638"/>
      <c r="H62" s="638"/>
      <c r="I62" s="638"/>
      <c r="J62" s="638"/>
      <c r="K62" s="638"/>
      <c r="L62" s="638"/>
      <c r="M62" s="638"/>
      <c r="N62" s="638"/>
      <c r="O62" s="638"/>
      <c r="P62" s="638"/>
      <c r="Q62" s="639"/>
      <c r="R62" s="634" t="s">
        <v>226</v>
      </c>
      <c r="S62" s="635"/>
      <c r="T62" s="636"/>
      <c r="U62" s="469">
        <v>29.43</v>
      </c>
      <c r="V62" s="430"/>
    </row>
    <row r="63" spans="1:22" ht="19.350000000000001" customHeight="1" x14ac:dyDescent="0.2">
      <c r="A63" s="637">
        <v>40066</v>
      </c>
      <c r="B63" s="639"/>
      <c r="C63" s="637" t="s">
        <v>277</v>
      </c>
      <c r="D63" s="638"/>
      <c r="E63" s="638"/>
      <c r="F63" s="638"/>
      <c r="G63" s="638"/>
      <c r="H63" s="638"/>
      <c r="I63" s="638"/>
      <c r="J63" s="638"/>
      <c r="K63" s="638"/>
      <c r="L63" s="638"/>
      <c r="M63" s="638"/>
      <c r="N63" s="638"/>
      <c r="O63" s="638"/>
      <c r="P63" s="638"/>
      <c r="Q63" s="639"/>
      <c r="R63" s="634" t="s">
        <v>226</v>
      </c>
      <c r="S63" s="635"/>
      <c r="T63" s="636"/>
      <c r="U63" s="469">
        <v>30.11</v>
      </c>
      <c r="V63" s="430"/>
    </row>
    <row r="64" spans="1:22" ht="19.350000000000001" customHeight="1" x14ac:dyDescent="0.2">
      <c r="A64" s="637">
        <v>40067</v>
      </c>
      <c r="B64" s="639"/>
      <c r="C64" s="637" t="s">
        <v>278</v>
      </c>
      <c r="D64" s="638"/>
      <c r="E64" s="638"/>
      <c r="F64" s="638"/>
      <c r="G64" s="638"/>
      <c r="H64" s="638"/>
      <c r="I64" s="638"/>
      <c r="J64" s="638"/>
      <c r="K64" s="638"/>
      <c r="L64" s="638"/>
      <c r="M64" s="638"/>
      <c r="N64" s="638"/>
      <c r="O64" s="638"/>
      <c r="P64" s="638"/>
      <c r="Q64" s="639"/>
      <c r="R64" s="634" t="s">
        <v>226</v>
      </c>
      <c r="S64" s="635"/>
      <c r="T64" s="636"/>
      <c r="U64" s="469">
        <v>30.75</v>
      </c>
      <c r="V64" s="430"/>
    </row>
    <row r="65" spans="1:22" ht="19.350000000000001" customHeight="1" x14ac:dyDescent="0.2">
      <c r="A65" s="637">
        <v>40068</v>
      </c>
      <c r="B65" s="639"/>
      <c r="C65" s="637" t="s">
        <v>279</v>
      </c>
      <c r="D65" s="638"/>
      <c r="E65" s="638"/>
      <c r="F65" s="638"/>
      <c r="G65" s="638"/>
      <c r="H65" s="638"/>
      <c r="I65" s="638"/>
      <c r="J65" s="638"/>
      <c r="K65" s="638"/>
      <c r="L65" s="638"/>
      <c r="M65" s="638"/>
      <c r="N65" s="638"/>
      <c r="O65" s="638"/>
      <c r="P65" s="638"/>
      <c r="Q65" s="639"/>
      <c r="R65" s="634" t="s">
        <v>226</v>
      </c>
      <c r="S65" s="635"/>
      <c r="T65" s="636"/>
      <c r="U65" s="469">
        <v>31.84</v>
      </c>
      <c r="V65" s="430"/>
    </row>
    <row r="66" spans="1:22" ht="19.350000000000001" customHeight="1" x14ac:dyDescent="0.2">
      <c r="A66" s="637">
        <v>40069</v>
      </c>
      <c r="B66" s="639"/>
      <c r="C66" s="637" t="s">
        <v>280</v>
      </c>
      <c r="D66" s="638"/>
      <c r="E66" s="638"/>
      <c r="F66" s="638"/>
      <c r="G66" s="638"/>
      <c r="H66" s="638"/>
      <c r="I66" s="638"/>
      <c r="J66" s="638"/>
      <c r="K66" s="638"/>
      <c r="L66" s="638"/>
      <c r="M66" s="638"/>
      <c r="N66" s="638"/>
      <c r="O66" s="638"/>
      <c r="P66" s="638"/>
      <c r="Q66" s="639"/>
      <c r="R66" s="634" t="s">
        <v>226</v>
      </c>
      <c r="S66" s="635"/>
      <c r="T66" s="636"/>
      <c r="U66" s="469">
        <v>32.869999999999997</v>
      </c>
      <c r="V66" s="430"/>
    </row>
    <row r="67" spans="1:22" ht="19.350000000000001" customHeight="1" x14ac:dyDescent="0.2">
      <c r="A67" s="637">
        <v>40070</v>
      </c>
      <c r="B67" s="639"/>
      <c r="C67" s="637" t="s">
        <v>281</v>
      </c>
      <c r="D67" s="638"/>
      <c r="E67" s="638"/>
      <c r="F67" s="638"/>
      <c r="G67" s="638"/>
      <c r="H67" s="638"/>
      <c r="I67" s="638"/>
      <c r="J67" s="638"/>
      <c r="K67" s="638"/>
      <c r="L67" s="638"/>
      <c r="M67" s="638"/>
      <c r="N67" s="638"/>
      <c r="O67" s="638"/>
      <c r="P67" s="638"/>
      <c r="Q67" s="639"/>
      <c r="R67" s="634" t="s">
        <v>226</v>
      </c>
      <c r="S67" s="635"/>
      <c r="T67" s="636"/>
      <c r="U67" s="469">
        <v>35.729999999999997</v>
      </c>
      <c r="V67" s="430"/>
    </row>
    <row r="68" spans="1:22" ht="19.350000000000001" customHeight="1" x14ac:dyDescent="0.2">
      <c r="A68" s="637">
        <v>40071</v>
      </c>
      <c r="B68" s="639"/>
      <c r="C68" s="637" t="s">
        <v>282</v>
      </c>
      <c r="D68" s="638"/>
      <c r="E68" s="638"/>
      <c r="F68" s="638"/>
      <c r="G68" s="638"/>
      <c r="H68" s="638"/>
      <c r="I68" s="638"/>
      <c r="J68" s="638"/>
      <c r="K68" s="638"/>
      <c r="L68" s="638"/>
      <c r="M68" s="638"/>
      <c r="N68" s="638"/>
      <c r="O68" s="638"/>
      <c r="P68" s="638"/>
      <c r="Q68" s="639"/>
      <c r="R68" s="634" t="s">
        <v>226</v>
      </c>
      <c r="S68" s="635"/>
      <c r="T68" s="636"/>
      <c r="U68" s="469">
        <v>45.08</v>
      </c>
      <c r="V68" s="430"/>
    </row>
    <row r="69" spans="1:22" ht="19.350000000000001" customHeight="1" x14ac:dyDescent="0.2">
      <c r="A69" s="637">
        <v>40072</v>
      </c>
      <c r="B69" s="639"/>
      <c r="C69" s="637" t="s">
        <v>283</v>
      </c>
      <c r="D69" s="638"/>
      <c r="E69" s="638"/>
      <c r="F69" s="638"/>
      <c r="G69" s="638"/>
      <c r="H69" s="638"/>
      <c r="I69" s="638"/>
      <c r="J69" s="638"/>
      <c r="K69" s="638"/>
      <c r="L69" s="638"/>
      <c r="M69" s="638"/>
      <c r="N69" s="638"/>
      <c r="O69" s="638"/>
      <c r="P69" s="638"/>
      <c r="Q69" s="639"/>
      <c r="R69" s="634" t="s">
        <v>226</v>
      </c>
      <c r="S69" s="635"/>
      <c r="T69" s="636"/>
      <c r="U69" s="469">
        <v>56.83</v>
      </c>
      <c r="V69" s="430"/>
    </row>
    <row r="70" spans="1:22" ht="9.6" customHeight="1" x14ac:dyDescent="0.2">
      <c r="A70" s="637">
        <v>40075</v>
      </c>
      <c r="B70" s="639"/>
      <c r="C70" s="637" t="s">
        <v>284</v>
      </c>
      <c r="D70" s="638"/>
      <c r="E70" s="638"/>
      <c r="F70" s="638"/>
      <c r="G70" s="638"/>
      <c r="H70" s="638"/>
      <c r="I70" s="638"/>
      <c r="J70" s="638"/>
      <c r="K70" s="638"/>
      <c r="L70" s="638"/>
      <c r="M70" s="638"/>
      <c r="N70" s="638"/>
      <c r="O70" s="638"/>
      <c r="P70" s="638"/>
      <c r="Q70" s="639"/>
      <c r="R70" s="634" t="s">
        <v>226</v>
      </c>
      <c r="S70" s="635"/>
      <c r="T70" s="636"/>
      <c r="U70" s="469">
        <v>61.44</v>
      </c>
      <c r="V70" s="430"/>
    </row>
    <row r="71" spans="1:22" ht="9.6" customHeight="1" x14ac:dyDescent="0.2">
      <c r="A71" s="637">
        <v>40076</v>
      </c>
      <c r="B71" s="639"/>
      <c r="C71" s="637" t="s">
        <v>285</v>
      </c>
      <c r="D71" s="638"/>
      <c r="E71" s="638"/>
      <c r="F71" s="638"/>
      <c r="G71" s="638"/>
      <c r="H71" s="638"/>
      <c r="I71" s="638"/>
      <c r="J71" s="638"/>
      <c r="K71" s="638"/>
      <c r="L71" s="638"/>
      <c r="M71" s="638"/>
      <c r="N71" s="638"/>
      <c r="O71" s="638"/>
      <c r="P71" s="638"/>
      <c r="Q71" s="639"/>
      <c r="R71" s="634" t="s">
        <v>226</v>
      </c>
      <c r="S71" s="635"/>
      <c r="T71" s="636"/>
      <c r="U71" s="469">
        <v>62.63</v>
      </c>
      <c r="V71" s="430"/>
    </row>
    <row r="72" spans="1:22" ht="9.6" customHeight="1" x14ac:dyDescent="0.2">
      <c r="A72" s="637">
        <v>40077</v>
      </c>
      <c r="B72" s="639"/>
      <c r="C72" s="637" t="s">
        <v>286</v>
      </c>
      <c r="D72" s="638"/>
      <c r="E72" s="638"/>
      <c r="F72" s="638"/>
      <c r="G72" s="638"/>
      <c r="H72" s="638"/>
      <c r="I72" s="638"/>
      <c r="J72" s="638"/>
      <c r="K72" s="638"/>
      <c r="L72" s="638"/>
      <c r="M72" s="638"/>
      <c r="N72" s="638"/>
      <c r="O72" s="638"/>
      <c r="P72" s="638"/>
      <c r="Q72" s="639"/>
      <c r="R72" s="634" t="s">
        <v>226</v>
      </c>
      <c r="S72" s="635"/>
      <c r="T72" s="636"/>
      <c r="U72" s="469">
        <v>65.290000000000006</v>
      </c>
      <c r="V72" s="430"/>
    </row>
    <row r="73" spans="1:22" ht="9.6" customHeight="1" x14ac:dyDescent="0.2">
      <c r="A73" s="637">
        <v>40078</v>
      </c>
      <c r="B73" s="639"/>
      <c r="C73" s="637" t="s">
        <v>287</v>
      </c>
      <c r="D73" s="638"/>
      <c r="E73" s="638"/>
      <c r="F73" s="638"/>
      <c r="G73" s="638"/>
      <c r="H73" s="638"/>
      <c r="I73" s="638"/>
      <c r="J73" s="638"/>
      <c r="K73" s="638"/>
      <c r="L73" s="638"/>
      <c r="M73" s="638"/>
      <c r="N73" s="638"/>
      <c r="O73" s="638"/>
      <c r="P73" s="638"/>
      <c r="Q73" s="639"/>
      <c r="R73" s="634" t="s">
        <v>226</v>
      </c>
      <c r="S73" s="635"/>
      <c r="T73" s="636"/>
      <c r="U73" s="469">
        <v>66.2</v>
      </c>
      <c r="V73" s="430"/>
    </row>
    <row r="74" spans="1:22" ht="9.6" customHeight="1" x14ac:dyDescent="0.2">
      <c r="A74" s="637">
        <v>40079</v>
      </c>
      <c r="B74" s="639"/>
      <c r="C74" s="637" t="s">
        <v>288</v>
      </c>
      <c r="D74" s="638"/>
      <c r="E74" s="638"/>
      <c r="F74" s="638"/>
      <c r="G74" s="638"/>
      <c r="H74" s="638"/>
      <c r="I74" s="638"/>
      <c r="J74" s="638"/>
      <c r="K74" s="638"/>
      <c r="L74" s="638"/>
      <c r="M74" s="638"/>
      <c r="N74" s="638"/>
      <c r="O74" s="638"/>
      <c r="P74" s="638"/>
      <c r="Q74" s="639"/>
      <c r="R74" s="634" t="s">
        <v>226</v>
      </c>
      <c r="S74" s="635"/>
      <c r="T74" s="636"/>
      <c r="U74" s="469">
        <v>67.099999999999994</v>
      </c>
      <c r="V74" s="430"/>
    </row>
    <row r="75" spans="1:22" ht="9.6" customHeight="1" x14ac:dyDescent="0.2">
      <c r="A75" s="637">
        <v>40080</v>
      </c>
      <c r="B75" s="639"/>
      <c r="C75" s="637" t="s">
        <v>289</v>
      </c>
      <c r="D75" s="638"/>
      <c r="E75" s="638"/>
      <c r="F75" s="638"/>
      <c r="G75" s="638"/>
      <c r="H75" s="638"/>
      <c r="I75" s="638"/>
      <c r="J75" s="638"/>
      <c r="K75" s="638"/>
      <c r="L75" s="638"/>
      <c r="M75" s="638"/>
      <c r="N75" s="638"/>
      <c r="O75" s="638"/>
      <c r="P75" s="638"/>
      <c r="Q75" s="639"/>
      <c r="R75" s="634" t="s">
        <v>226</v>
      </c>
      <c r="S75" s="635"/>
      <c r="T75" s="636"/>
      <c r="U75" s="469">
        <v>67.87</v>
      </c>
      <c r="V75" s="430"/>
    </row>
    <row r="76" spans="1:22" ht="9.6" customHeight="1" x14ac:dyDescent="0.2">
      <c r="A76" s="637">
        <v>40081</v>
      </c>
      <c r="B76" s="639"/>
      <c r="C76" s="637" t="s">
        <v>695</v>
      </c>
      <c r="D76" s="638"/>
      <c r="E76" s="638"/>
      <c r="F76" s="638"/>
      <c r="G76" s="638"/>
      <c r="H76" s="638"/>
      <c r="I76" s="638"/>
      <c r="J76" s="638"/>
      <c r="K76" s="638"/>
      <c r="L76" s="638"/>
      <c r="M76" s="638"/>
      <c r="N76" s="638"/>
      <c r="O76" s="638"/>
      <c r="P76" s="638"/>
      <c r="Q76" s="639"/>
      <c r="R76" s="634" t="s">
        <v>226</v>
      </c>
      <c r="S76" s="635"/>
      <c r="T76" s="636"/>
      <c r="U76" s="469">
        <v>68.650000000000006</v>
      </c>
      <c r="V76" s="430"/>
    </row>
    <row r="77" spans="1:22" ht="9.6" customHeight="1" x14ac:dyDescent="0.2">
      <c r="A77" s="637">
        <v>40082</v>
      </c>
      <c r="B77" s="639"/>
      <c r="C77" s="637" t="s">
        <v>696</v>
      </c>
      <c r="D77" s="638"/>
      <c r="E77" s="638"/>
      <c r="F77" s="638"/>
      <c r="G77" s="638"/>
      <c r="H77" s="638"/>
      <c r="I77" s="638"/>
      <c r="J77" s="638"/>
      <c r="K77" s="638"/>
      <c r="L77" s="638"/>
      <c r="M77" s="638"/>
      <c r="N77" s="638"/>
      <c r="O77" s="638"/>
      <c r="P77" s="638"/>
      <c r="Q77" s="639"/>
      <c r="R77" s="634" t="s">
        <v>226</v>
      </c>
      <c r="S77" s="635"/>
      <c r="T77" s="636"/>
      <c r="U77" s="469">
        <v>69.290000000000006</v>
      </c>
      <c r="V77" s="430"/>
    </row>
    <row r="78" spans="1:22" ht="9.6" customHeight="1" x14ac:dyDescent="0.2">
      <c r="A78" s="637">
        <v>40083</v>
      </c>
      <c r="B78" s="639"/>
      <c r="C78" s="637" t="s">
        <v>697</v>
      </c>
      <c r="D78" s="638"/>
      <c r="E78" s="638"/>
      <c r="F78" s="638"/>
      <c r="G78" s="638"/>
      <c r="H78" s="638"/>
      <c r="I78" s="638"/>
      <c r="J78" s="638"/>
      <c r="K78" s="638"/>
      <c r="L78" s="638"/>
      <c r="M78" s="638"/>
      <c r="N78" s="638"/>
      <c r="O78" s="638"/>
      <c r="P78" s="638"/>
      <c r="Q78" s="639"/>
      <c r="R78" s="634" t="s">
        <v>226</v>
      </c>
      <c r="S78" s="635"/>
      <c r="T78" s="636"/>
      <c r="U78" s="469">
        <v>71.73</v>
      </c>
      <c r="V78" s="430"/>
    </row>
    <row r="79" spans="1:22" ht="9.6" customHeight="1" x14ac:dyDescent="0.2">
      <c r="A79" s="637">
        <v>40084</v>
      </c>
      <c r="B79" s="639"/>
      <c r="C79" s="637" t="s">
        <v>698</v>
      </c>
      <c r="D79" s="638"/>
      <c r="E79" s="638"/>
      <c r="F79" s="638"/>
      <c r="G79" s="638"/>
      <c r="H79" s="638"/>
      <c r="I79" s="638"/>
      <c r="J79" s="638"/>
      <c r="K79" s="638"/>
      <c r="L79" s="638"/>
      <c r="M79" s="638"/>
      <c r="N79" s="638"/>
      <c r="O79" s="638"/>
      <c r="P79" s="638"/>
      <c r="Q79" s="639"/>
      <c r="R79" s="634" t="s">
        <v>226</v>
      </c>
      <c r="S79" s="635"/>
      <c r="T79" s="636"/>
      <c r="U79" s="469">
        <v>72.42</v>
      </c>
      <c r="V79" s="430"/>
    </row>
    <row r="80" spans="1:22" ht="9.6" customHeight="1" x14ac:dyDescent="0.2">
      <c r="A80" s="637">
        <v>40085</v>
      </c>
      <c r="B80" s="639"/>
      <c r="C80" s="637" t="s">
        <v>290</v>
      </c>
      <c r="D80" s="638"/>
      <c r="E80" s="638"/>
      <c r="F80" s="638"/>
      <c r="G80" s="638"/>
      <c r="H80" s="638"/>
      <c r="I80" s="638"/>
      <c r="J80" s="638"/>
      <c r="K80" s="638"/>
      <c r="L80" s="638"/>
      <c r="M80" s="638"/>
      <c r="N80" s="638"/>
      <c r="O80" s="638"/>
      <c r="P80" s="638"/>
      <c r="Q80" s="639"/>
      <c r="R80" s="634" t="s">
        <v>226</v>
      </c>
      <c r="S80" s="635"/>
      <c r="T80" s="636"/>
      <c r="U80" s="469">
        <v>27.49</v>
      </c>
      <c r="V80" s="430"/>
    </row>
    <row r="81" spans="1:22" ht="9.6" customHeight="1" x14ac:dyDescent="0.2">
      <c r="A81" s="637">
        <v>40086</v>
      </c>
      <c r="B81" s="639"/>
      <c r="C81" s="637" t="s">
        <v>291</v>
      </c>
      <c r="D81" s="638"/>
      <c r="E81" s="638"/>
      <c r="F81" s="638"/>
      <c r="G81" s="638"/>
      <c r="H81" s="638"/>
      <c r="I81" s="638"/>
      <c r="J81" s="638"/>
      <c r="K81" s="638"/>
      <c r="L81" s="638"/>
      <c r="M81" s="638"/>
      <c r="N81" s="638"/>
      <c r="O81" s="638"/>
      <c r="P81" s="638"/>
      <c r="Q81" s="639"/>
      <c r="R81" s="634" t="s">
        <v>226</v>
      </c>
      <c r="S81" s="635"/>
      <c r="T81" s="636"/>
      <c r="U81" s="469">
        <v>28.53</v>
      </c>
      <c r="V81" s="430"/>
    </row>
    <row r="82" spans="1:22" ht="9.6" customHeight="1" x14ac:dyDescent="0.2">
      <c r="A82" s="637">
        <v>40087</v>
      </c>
      <c r="B82" s="639"/>
      <c r="C82" s="637" t="s">
        <v>292</v>
      </c>
      <c r="D82" s="638"/>
      <c r="E82" s="638"/>
      <c r="F82" s="638"/>
      <c r="G82" s="638"/>
      <c r="H82" s="638"/>
      <c r="I82" s="638"/>
      <c r="J82" s="638"/>
      <c r="K82" s="638"/>
      <c r="L82" s="638"/>
      <c r="M82" s="638"/>
      <c r="N82" s="638"/>
      <c r="O82" s="638"/>
      <c r="P82" s="638"/>
      <c r="Q82" s="639"/>
      <c r="R82" s="634" t="s">
        <v>226</v>
      </c>
      <c r="S82" s="635"/>
      <c r="T82" s="636"/>
      <c r="U82" s="469">
        <v>29.01</v>
      </c>
      <c r="V82" s="430"/>
    </row>
    <row r="83" spans="1:22" ht="9.6" customHeight="1" x14ac:dyDescent="0.2">
      <c r="A83" s="637">
        <v>40088</v>
      </c>
      <c r="B83" s="639"/>
      <c r="C83" s="637" t="s">
        <v>293</v>
      </c>
      <c r="D83" s="638"/>
      <c r="E83" s="638"/>
      <c r="F83" s="638"/>
      <c r="G83" s="638"/>
      <c r="H83" s="638"/>
      <c r="I83" s="638"/>
      <c r="J83" s="638"/>
      <c r="K83" s="638"/>
      <c r="L83" s="638"/>
      <c r="M83" s="638"/>
      <c r="N83" s="638"/>
      <c r="O83" s="638"/>
      <c r="P83" s="638"/>
      <c r="Q83" s="639"/>
      <c r="R83" s="634" t="s">
        <v>226</v>
      </c>
      <c r="S83" s="635"/>
      <c r="T83" s="636"/>
      <c r="U83" s="469">
        <v>29.77</v>
      </c>
      <c r="V83" s="430"/>
    </row>
    <row r="84" spans="1:22" ht="9.6" customHeight="1" x14ac:dyDescent="0.2">
      <c r="A84" s="637">
        <v>40089</v>
      </c>
      <c r="B84" s="639"/>
      <c r="C84" s="637" t="s">
        <v>294</v>
      </c>
      <c r="D84" s="638"/>
      <c r="E84" s="638"/>
      <c r="F84" s="638"/>
      <c r="G84" s="638"/>
      <c r="H84" s="638"/>
      <c r="I84" s="638"/>
      <c r="J84" s="638"/>
      <c r="K84" s="638"/>
      <c r="L84" s="638"/>
      <c r="M84" s="638"/>
      <c r="N84" s="638"/>
      <c r="O84" s="638"/>
      <c r="P84" s="638"/>
      <c r="Q84" s="639"/>
      <c r="R84" s="634" t="s">
        <v>226</v>
      </c>
      <c r="S84" s="635"/>
      <c r="T84" s="636"/>
      <c r="U84" s="469">
        <v>32.33</v>
      </c>
      <c r="V84" s="430"/>
    </row>
    <row r="85" spans="1:22" ht="9.6" customHeight="1" x14ac:dyDescent="0.2">
      <c r="A85" s="637">
        <v>40090</v>
      </c>
      <c r="B85" s="639"/>
      <c r="C85" s="637" t="s">
        <v>295</v>
      </c>
      <c r="D85" s="638"/>
      <c r="E85" s="638"/>
      <c r="F85" s="638"/>
      <c r="G85" s="638"/>
      <c r="H85" s="638"/>
      <c r="I85" s="638"/>
      <c r="J85" s="638"/>
      <c r="K85" s="638"/>
      <c r="L85" s="638"/>
      <c r="M85" s="638"/>
      <c r="N85" s="638"/>
      <c r="O85" s="638"/>
      <c r="P85" s="638"/>
      <c r="Q85" s="639"/>
      <c r="R85" s="634" t="s">
        <v>226</v>
      </c>
      <c r="S85" s="635"/>
      <c r="T85" s="636"/>
      <c r="U85" s="468">
        <v>2.76</v>
      </c>
      <c r="V85" s="429"/>
    </row>
    <row r="86" spans="1:22" ht="9.6" customHeight="1" x14ac:dyDescent="0.2">
      <c r="A86" s="637">
        <v>40091</v>
      </c>
      <c r="B86" s="639"/>
      <c r="C86" s="637" t="s">
        <v>296</v>
      </c>
      <c r="D86" s="638"/>
      <c r="E86" s="638"/>
      <c r="F86" s="638"/>
      <c r="G86" s="638"/>
      <c r="H86" s="638"/>
      <c r="I86" s="638"/>
      <c r="J86" s="638"/>
      <c r="K86" s="638"/>
      <c r="L86" s="638"/>
      <c r="M86" s="638"/>
      <c r="N86" s="638"/>
      <c r="O86" s="638"/>
      <c r="P86" s="638"/>
      <c r="Q86" s="639"/>
      <c r="R86" s="634" t="s">
        <v>226</v>
      </c>
      <c r="S86" s="635"/>
      <c r="T86" s="636"/>
      <c r="U86" s="468">
        <v>4.18</v>
      </c>
      <c r="V86" s="429"/>
    </row>
    <row r="87" spans="1:22" ht="9.6" customHeight="1" x14ac:dyDescent="0.2">
      <c r="A87" s="637">
        <v>40092</v>
      </c>
      <c r="B87" s="639"/>
      <c r="C87" s="637" t="s">
        <v>297</v>
      </c>
      <c r="D87" s="638"/>
      <c r="E87" s="638"/>
      <c r="F87" s="638"/>
      <c r="G87" s="638"/>
      <c r="H87" s="638"/>
      <c r="I87" s="638"/>
      <c r="J87" s="638"/>
      <c r="K87" s="638"/>
      <c r="L87" s="638"/>
      <c r="M87" s="638"/>
      <c r="N87" s="638"/>
      <c r="O87" s="638"/>
      <c r="P87" s="638"/>
      <c r="Q87" s="639"/>
      <c r="R87" s="634" t="s">
        <v>226</v>
      </c>
      <c r="S87" s="635"/>
      <c r="T87" s="636"/>
      <c r="U87" s="469">
        <v>51.65</v>
      </c>
      <c r="V87" s="430"/>
    </row>
    <row r="88" spans="1:22" ht="9.6" customHeight="1" x14ac:dyDescent="0.2">
      <c r="A88" s="637">
        <v>40094</v>
      </c>
      <c r="B88" s="639"/>
      <c r="C88" s="637" t="s">
        <v>298</v>
      </c>
      <c r="D88" s="638"/>
      <c r="E88" s="638"/>
      <c r="F88" s="638"/>
      <c r="G88" s="638"/>
      <c r="H88" s="638"/>
      <c r="I88" s="638"/>
      <c r="J88" s="638"/>
      <c r="K88" s="638"/>
      <c r="L88" s="638"/>
      <c r="M88" s="638"/>
      <c r="N88" s="638"/>
      <c r="O88" s="638"/>
      <c r="P88" s="638"/>
      <c r="Q88" s="639"/>
      <c r="R88" s="634" t="s">
        <v>228</v>
      </c>
      <c r="S88" s="635"/>
      <c r="T88" s="636"/>
      <c r="U88" s="468">
        <v>5.8</v>
      </c>
      <c r="V88" s="429"/>
    </row>
    <row r="89" spans="1:22" ht="9.6" customHeight="1" x14ac:dyDescent="0.2">
      <c r="A89" s="637">
        <v>40097</v>
      </c>
      <c r="B89" s="639"/>
      <c r="C89" s="637" t="s">
        <v>699</v>
      </c>
      <c r="D89" s="638"/>
      <c r="E89" s="638"/>
      <c r="F89" s="638"/>
      <c r="G89" s="638"/>
      <c r="H89" s="638"/>
      <c r="I89" s="638"/>
      <c r="J89" s="638"/>
      <c r="K89" s="638"/>
      <c r="L89" s="638"/>
      <c r="M89" s="638"/>
      <c r="N89" s="638"/>
      <c r="O89" s="638"/>
      <c r="P89" s="638"/>
      <c r="Q89" s="639"/>
      <c r="R89" s="634" t="s">
        <v>228</v>
      </c>
      <c r="S89" s="635"/>
      <c r="T89" s="636"/>
      <c r="U89" s="468">
        <v>8.66</v>
      </c>
      <c r="V89" s="429"/>
    </row>
    <row r="90" spans="1:22" ht="9.6" customHeight="1" x14ac:dyDescent="0.2">
      <c r="A90" s="637">
        <v>40098</v>
      </c>
      <c r="B90" s="639"/>
      <c r="C90" s="637" t="s">
        <v>299</v>
      </c>
      <c r="D90" s="638"/>
      <c r="E90" s="638"/>
      <c r="F90" s="638"/>
      <c r="G90" s="638"/>
      <c r="H90" s="638"/>
      <c r="I90" s="638"/>
      <c r="J90" s="638"/>
      <c r="K90" s="638"/>
      <c r="L90" s="638"/>
      <c r="M90" s="638"/>
      <c r="N90" s="638"/>
      <c r="O90" s="638"/>
      <c r="P90" s="638"/>
      <c r="Q90" s="639"/>
      <c r="R90" s="634" t="s">
        <v>228</v>
      </c>
      <c r="S90" s="635"/>
      <c r="T90" s="636"/>
      <c r="U90" s="468">
        <v>3.19</v>
      </c>
      <c r="V90" s="429"/>
    </row>
    <row r="91" spans="1:22" ht="9.6" customHeight="1" x14ac:dyDescent="0.2">
      <c r="A91" s="637">
        <v>40099</v>
      </c>
      <c r="B91" s="639"/>
      <c r="C91" s="637" t="s">
        <v>300</v>
      </c>
      <c r="D91" s="638"/>
      <c r="E91" s="638"/>
      <c r="F91" s="638"/>
      <c r="G91" s="638"/>
      <c r="H91" s="638"/>
      <c r="I91" s="638"/>
      <c r="J91" s="638"/>
      <c r="K91" s="638"/>
      <c r="L91" s="638"/>
      <c r="M91" s="638"/>
      <c r="N91" s="638"/>
      <c r="O91" s="638"/>
      <c r="P91" s="638"/>
      <c r="Q91" s="639"/>
      <c r="R91" s="634" t="s">
        <v>228</v>
      </c>
      <c r="S91" s="635"/>
      <c r="T91" s="636"/>
      <c r="U91" s="468">
        <v>3.84</v>
      </c>
      <c r="V91" s="429"/>
    </row>
    <row r="92" spans="1:22" ht="9.6" customHeight="1" x14ac:dyDescent="0.2">
      <c r="A92" s="637">
        <v>40100</v>
      </c>
      <c r="B92" s="639"/>
      <c r="C92" s="637" t="s">
        <v>301</v>
      </c>
      <c r="D92" s="638"/>
      <c r="E92" s="638"/>
      <c r="F92" s="638"/>
      <c r="G92" s="638"/>
      <c r="H92" s="638"/>
      <c r="I92" s="638"/>
      <c r="J92" s="638"/>
      <c r="K92" s="638"/>
      <c r="L92" s="638"/>
      <c r="M92" s="638"/>
      <c r="N92" s="638"/>
      <c r="O92" s="638"/>
      <c r="P92" s="638"/>
      <c r="Q92" s="639"/>
      <c r="R92" s="634" t="s">
        <v>226</v>
      </c>
      <c r="S92" s="635"/>
      <c r="T92" s="636"/>
      <c r="U92" s="468">
        <v>6.19</v>
      </c>
      <c r="V92" s="429"/>
    </row>
    <row r="93" spans="1:22" ht="9.6" customHeight="1" x14ac:dyDescent="0.2">
      <c r="A93" s="637">
        <v>40101</v>
      </c>
      <c r="B93" s="639"/>
      <c r="C93" s="637" t="s">
        <v>302</v>
      </c>
      <c r="D93" s="638"/>
      <c r="E93" s="638"/>
      <c r="F93" s="638"/>
      <c r="G93" s="638"/>
      <c r="H93" s="638"/>
      <c r="I93" s="638"/>
      <c r="J93" s="638"/>
      <c r="K93" s="638"/>
      <c r="L93" s="638"/>
      <c r="M93" s="638"/>
      <c r="N93" s="638"/>
      <c r="O93" s="638"/>
      <c r="P93" s="638"/>
      <c r="Q93" s="639"/>
      <c r="R93" s="634" t="s">
        <v>226</v>
      </c>
      <c r="S93" s="635"/>
      <c r="T93" s="636"/>
      <c r="U93" s="468">
        <v>6.88</v>
      </c>
      <c r="V93" s="429"/>
    </row>
    <row r="94" spans="1:22" ht="9.6" customHeight="1" x14ac:dyDescent="0.2">
      <c r="A94" s="637">
        <v>40102</v>
      </c>
      <c r="B94" s="639"/>
      <c r="C94" s="637" t="s">
        <v>303</v>
      </c>
      <c r="D94" s="638"/>
      <c r="E94" s="638"/>
      <c r="F94" s="638"/>
      <c r="G94" s="638"/>
      <c r="H94" s="638"/>
      <c r="I94" s="638"/>
      <c r="J94" s="638"/>
      <c r="K94" s="638"/>
      <c r="L94" s="638"/>
      <c r="M94" s="638"/>
      <c r="N94" s="638"/>
      <c r="O94" s="638"/>
      <c r="P94" s="638"/>
      <c r="Q94" s="639"/>
      <c r="R94" s="634" t="s">
        <v>226</v>
      </c>
      <c r="S94" s="635"/>
      <c r="T94" s="636"/>
      <c r="U94" s="468">
        <v>9.75</v>
      </c>
      <c r="V94" s="429"/>
    </row>
    <row r="95" spans="1:22" ht="9.6" customHeight="1" x14ac:dyDescent="0.2">
      <c r="A95" s="637">
        <v>40105</v>
      </c>
      <c r="B95" s="639"/>
      <c r="C95" s="637" t="s">
        <v>1003</v>
      </c>
      <c r="D95" s="638"/>
      <c r="E95" s="638"/>
      <c r="F95" s="638"/>
      <c r="G95" s="638"/>
      <c r="H95" s="638"/>
      <c r="I95" s="638"/>
      <c r="J95" s="638"/>
      <c r="K95" s="638"/>
      <c r="L95" s="638"/>
      <c r="M95" s="638"/>
      <c r="N95" s="638"/>
      <c r="O95" s="638"/>
      <c r="P95" s="638"/>
      <c r="Q95" s="639"/>
      <c r="R95" s="634" t="s">
        <v>226</v>
      </c>
      <c r="S95" s="635"/>
      <c r="T95" s="636"/>
      <c r="U95" s="469">
        <v>11.91</v>
      </c>
      <c r="V95" s="430"/>
    </row>
    <row r="96" spans="1:22" ht="9.6" customHeight="1" x14ac:dyDescent="0.2">
      <c r="A96" s="637">
        <v>40120</v>
      </c>
      <c r="B96" s="639"/>
      <c r="C96" s="637" t="s">
        <v>304</v>
      </c>
      <c r="D96" s="638"/>
      <c r="E96" s="638"/>
      <c r="F96" s="638"/>
      <c r="G96" s="638"/>
      <c r="H96" s="638"/>
      <c r="I96" s="638"/>
      <c r="J96" s="638"/>
      <c r="K96" s="638"/>
      <c r="L96" s="638"/>
      <c r="M96" s="638"/>
      <c r="N96" s="638"/>
      <c r="O96" s="638"/>
      <c r="P96" s="638"/>
      <c r="Q96" s="639"/>
      <c r="R96" s="634" t="s">
        <v>224</v>
      </c>
      <c r="S96" s="635"/>
      <c r="T96" s="636"/>
      <c r="U96" s="468">
        <v>0.53</v>
      </c>
      <c r="V96" s="429"/>
    </row>
    <row r="97" spans="1:22" ht="9.6" customHeight="1" x14ac:dyDescent="0.2">
      <c r="A97" s="637">
        <v>40130</v>
      </c>
      <c r="B97" s="639"/>
      <c r="C97" s="637" t="s">
        <v>305</v>
      </c>
      <c r="D97" s="638"/>
      <c r="E97" s="638"/>
      <c r="F97" s="638"/>
      <c r="G97" s="638"/>
      <c r="H97" s="638"/>
      <c r="I97" s="638"/>
      <c r="J97" s="638"/>
      <c r="K97" s="638"/>
      <c r="L97" s="638"/>
      <c r="M97" s="638"/>
      <c r="N97" s="638"/>
      <c r="O97" s="638"/>
      <c r="P97" s="638"/>
      <c r="Q97" s="639"/>
      <c r="R97" s="634" t="s">
        <v>224</v>
      </c>
      <c r="S97" s="635"/>
      <c r="T97" s="636"/>
      <c r="U97" s="468">
        <v>0.52</v>
      </c>
      <c r="V97" s="429"/>
    </row>
    <row r="98" spans="1:22" ht="9.6" customHeight="1" x14ac:dyDescent="0.2">
      <c r="A98" s="637">
        <v>40140</v>
      </c>
      <c r="B98" s="639"/>
      <c r="C98" s="637" t="s">
        <v>306</v>
      </c>
      <c r="D98" s="638"/>
      <c r="E98" s="638"/>
      <c r="F98" s="638"/>
      <c r="G98" s="638"/>
      <c r="H98" s="638"/>
      <c r="I98" s="638"/>
      <c r="J98" s="638"/>
      <c r="K98" s="638"/>
      <c r="L98" s="638"/>
      <c r="M98" s="638"/>
      <c r="N98" s="638"/>
      <c r="O98" s="638"/>
      <c r="P98" s="638"/>
      <c r="Q98" s="639"/>
      <c r="R98" s="634" t="s">
        <v>226</v>
      </c>
      <c r="S98" s="635"/>
      <c r="T98" s="636"/>
      <c r="U98" s="470">
        <v>114.48</v>
      </c>
      <c r="V98" s="431"/>
    </row>
    <row r="99" spans="1:22" ht="9.6" customHeight="1" x14ac:dyDescent="0.2">
      <c r="A99" s="637">
        <v>40145</v>
      </c>
      <c r="B99" s="639"/>
      <c r="C99" s="637" t="s">
        <v>700</v>
      </c>
      <c r="D99" s="638"/>
      <c r="E99" s="638"/>
      <c r="F99" s="638"/>
      <c r="G99" s="638"/>
      <c r="H99" s="638"/>
      <c r="I99" s="638"/>
      <c r="J99" s="638"/>
      <c r="K99" s="638"/>
      <c r="L99" s="638"/>
      <c r="M99" s="638"/>
      <c r="N99" s="638"/>
      <c r="O99" s="638"/>
      <c r="P99" s="638"/>
      <c r="Q99" s="639"/>
      <c r="R99" s="634" t="s">
        <v>226</v>
      </c>
      <c r="S99" s="635"/>
      <c r="T99" s="636"/>
      <c r="U99" s="468">
        <v>2.58</v>
      </c>
      <c r="V99" s="429"/>
    </row>
    <row r="100" spans="1:22" ht="9.6" customHeight="1" x14ac:dyDescent="0.2">
      <c r="A100" s="640">
        <v>100002</v>
      </c>
      <c r="B100" s="642"/>
      <c r="C100" s="640" t="s">
        <v>200</v>
      </c>
      <c r="D100" s="641"/>
      <c r="E100" s="641"/>
      <c r="F100" s="641"/>
      <c r="G100" s="641"/>
      <c r="H100" s="641"/>
      <c r="I100" s="641"/>
      <c r="J100" s="641"/>
      <c r="K100" s="641"/>
      <c r="L100" s="641"/>
      <c r="M100" s="641"/>
      <c r="N100" s="641"/>
      <c r="O100" s="641"/>
      <c r="P100" s="641"/>
      <c r="Q100" s="641"/>
      <c r="R100" s="641"/>
      <c r="S100" s="641"/>
      <c r="T100" s="641"/>
      <c r="U100" s="642"/>
      <c r="V100" s="428"/>
    </row>
    <row r="101" spans="1:22" ht="9.6" customHeight="1" x14ac:dyDescent="0.2">
      <c r="A101" s="637">
        <v>40305</v>
      </c>
      <c r="B101" s="639"/>
      <c r="C101" s="637" t="s">
        <v>899</v>
      </c>
      <c r="D101" s="638"/>
      <c r="E101" s="638"/>
      <c r="F101" s="638"/>
      <c r="G101" s="638"/>
      <c r="H101" s="638"/>
      <c r="I101" s="638"/>
      <c r="J101" s="638"/>
      <c r="K101" s="638"/>
      <c r="L101" s="638"/>
      <c r="M101" s="638"/>
      <c r="N101" s="638"/>
      <c r="O101" s="638"/>
      <c r="P101" s="638"/>
      <c r="Q101" s="639"/>
      <c r="R101" s="634" t="s">
        <v>224</v>
      </c>
      <c r="S101" s="635"/>
      <c r="T101" s="636"/>
      <c r="U101" s="468">
        <v>0.52</v>
      </c>
      <c r="V101" s="429"/>
    </row>
    <row r="102" spans="1:22" ht="9.6" customHeight="1" x14ac:dyDescent="0.2">
      <c r="A102" s="637">
        <v>40310</v>
      </c>
      <c r="B102" s="639"/>
      <c r="C102" s="637" t="s">
        <v>307</v>
      </c>
      <c r="D102" s="638"/>
      <c r="E102" s="638"/>
      <c r="F102" s="638"/>
      <c r="G102" s="638"/>
      <c r="H102" s="638"/>
      <c r="I102" s="638"/>
      <c r="J102" s="638"/>
      <c r="K102" s="638"/>
      <c r="L102" s="638"/>
      <c r="M102" s="638"/>
      <c r="N102" s="638"/>
      <c r="O102" s="638"/>
      <c r="P102" s="638"/>
      <c r="Q102" s="639"/>
      <c r="R102" s="634" t="s">
        <v>224</v>
      </c>
      <c r="S102" s="635"/>
      <c r="T102" s="636"/>
      <c r="U102" s="468">
        <v>3.54</v>
      </c>
      <c r="V102" s="429"/>
    </row>
    <row r="103" spans="1:22" ht="9.6" customHeight="1" x14ac:dyDescent="0.2">
      <c r="A103" s="637">
        <v>40315</v>
      </c>
      <c r="B103" s="639"/>
      <c r="C103" s="637" t="s">
        <v>900</v>
      </c>
      <c r="D103" s="638"/>
      <c r="E103" s="638"/>
      <c r="F103" s="638"/>
      <c r="G103" s="638"/>
      <c r="H103" s="638"/>
      <c r="I103" s="638"/>
      <c r="J103" s="638"/>
      <c r="K103" s="638"/>
      <c r="L103" s="638"/>
      <c r="M103" s="638"/>
      <c r="N103" s="638"/>
      <c r="O103" s="638"/>
      <c r="P103" s="638"/>
      <c r="Q103" s="639"/>
      <c r="R103" s="634" t="s">
        <v>226</v>
      </c>
      <c r="S103" s="635"/>
      <c r="T103" s="636"/>
      <c r="U103" s="468">
        <v>5.67</v>
      </c>
      <c r="V103" s="429"/>
    </row>
    <row r="104" spans="1:22" ht="9.6" customHeight="1" x14ac:dyDescent="0.2">
      <c r="A104" s="637">
        <v>40316</v>
      </c>
      <c r="B104" s="639"/>
      <c r="C104" s="637" t="s">
        <v>1517</v>
      </c>
      <c r="D104" s="638"/>
      <c r="E104" s="638"/>
      <c r="F104" s="638"/>
      <c r="G104" s="638"/>
      <c r="H104" s="638"/>
      <c r="I104" s="638"/>
      <c r="J104" s="638"/>
      <c r="K104" s="638"/>
      <c r="L104" s="638"/>
      <c r="M104" s="638"/>
      <c r="N104" s="638"/>
      <c r="O104" s="638"/>
      <c r="P104" s="638"/>
      <c r="Q104" s="639"/>
      <c r="R104" s="634" t="s">
        <v>226</v>
      </c>
      <c r="S104" s="635"/>
      <c r="T104" s="636"/>
      <c r="U104" s="469">
        <v>12.03</v>
      </c>
      <c r="V104" s="430"/>
    </row>
    <row r="105" spans="1:22" ht="9.6" customHeight="1" x14ac:dyDescent="0.2">
      <c r="A105" s="637">
        <v>40320</v>
      </c>
      <c r="B105" s="639"/>
      <c r="C105" s="637" t="s">
        <v>308</v>
      </c>
      <c r="D105" s="638"/>
      <c r="E105" s="638"/>
      <c r="F105" s="638"/>
      <c r="G105" s="638"/>
      <c r="H105" s="638"/>
      <c r="I105" s="638"/>
      <c r="J105" s="638"/>
      <c r="K105" s="638"/>
      <c r="L105" s="638"/>
      <c r="M105" s="638"/>
      <c r="N105" s="638"/>
      <c r="O105" s="638"/>
      <c r="P105" s="638"/>
      <c r="Q105" s="639"/>
      <c r="R105" s="634" t="s">
        <v>228</v>
      </c>
      <c r="S105" s="635"/>
      <c r="T105" s="636"/>
      <c r="U105" s="468">
        <v>3.16</v>
      </c>
      <c r="V105" s="429"/>
    </row>
    <row r="106" spans="1:22" ht="9.6" customHeight="1" x14ac:dyDescent="0.2">
      <c r="A106" s="637">
        <v>40325</v>
      </c>
      <c r="B106" s="639"/>
      <c r="C106" s="637" t="s">
        <v>1502</v>
      </c>
      <c r="D106" s="638"/>
      <c r="E106" s="638"/>
      <c r="F106" s="638"/>
      <c r="G106" s="638"/>
      <c r="H106" s="638"/>
      <c r="I106" s="638"/>
      <c r="J106" s="638"/>
      <c r="K106" s="638"/>
      <c r="L106" s="638"/>
      <c r="M106" s="638"/>
      <c r="N106" s="638"/>
      <c r="O106" s="638"/>
      <c r="P106" s="638"/>
      <c r="Q106" s="639"/>
      <c r="R106" s="634" t="s">
        <v>228</v>
      </c>
      <c r="S106" s="635"/>
      <c r="T106" s="636"/>
      <c r="U106" s="468">
        <v>2.2799999999999998</v>
      </c>
      <c r="V106" s="429"/>
    </row>
    <row r="107" spans="1:22" ht="9.6" customHeight="1" x14ac:dyDescent="0.2">
      <c r="A107" s="637">
        <v>40326</v>
      </c>
      <c r="B107" s="639"/>
      <c r="C107" s="637" t="s">
        <v>1503</v>
      </c>
      <c r="D107" s="638"/>
      <c r="E107" s="638"/>
      <c r="F107" s="638"/>
      <c r="G107" s="638"/>
      <c r="H107" s="638"/>
      <c r="I107" s="638"/>
      <c r="J107" s="638"/>
      <c r="K107" s="638"/>
      <c r="L107" s="638"/>
      <c r="M107" s="638"/>
      <c r="N107" s="638"/>
      <c r="O107" s="638"/>
      <c r="P107" s="638"/>
      <c r="Q107" s="639"/>
      <c r="R107" s="634" t="s">
        <v>228</v>
      </c>
      <c r="S107" s="635"/>
      <c r="T107" s="636"/>
      <c r="U107" s="468">
        <v>1.53</v>
      </c>
      <c r="V107" s="430"/>
    </row>
    <row r="108" spans="1:22" ht="9.6" customHeight="1" x14ac:dyDescent="0.2">
      <c r="A108" s="637">
        <v>40335</v>
      </c>
      <c r="B108" s="639"/>
      <c r="C108" s="637" t="s">
        <v>309</v>
      </c>
      <c r="D108" s="638"/>
      <c r="E108" s="638"/>
      <c r="F108" s="638"/>
      <c r="G108" s="638"/>
      <c r="H108" s="638"/>
      <c r="I108" s="638"/>
      <c r="J108" s="638"/>
      <c r="K108" s="638"/>
      <c r="L108" s="638"/>
      <c r="M108" s="638"/>
      <c r="N108" s="638"/>
      <c r="O108" s="638"/>
      <c r="P108" s="638"/>
      <c r="Q108" s="639"/>
      <c r="R108" s="634" t="s">
        <v>226</v>
      </c>
      <c r="S108" s="635"/>
      <c r="T108" s="636"/>
      <c r="U108" s="469">
        <v>23.54</v>
      </c>
      <c r="V108" s="430"/>
    </row>
    <row r="109" spans="1:22" ht="9.6" customHeight="1" x14ac:dyDescent="0.2">
      <c r="A109" s="637">
        <v>40336</v>
      </c>
      <c r="B109" s="639"/>
      <c r="C109" s="637" t="s">
        <v>310</v>
      </c>
      <c r="D109" s="638"/>
      <c r="E109" s="638"/>
      <c r="F109" s="638"/>
      <c r="G109" s="638"/>
      <c r="H109" s="638"/>
      <c r="I109" s="638"/>
      <c r="J109" s="638"/>
      <c r="K109" s="638"/>
      <c r="L109" s="638"/>
      <c r="M109" s="638"/>
      <c r="N109" s="638"/>
      <c r="O109" s="638"/>
      <c r="P109" s="638"/>
      <c r="Q109" s="639"/>
      <c r="R109" s="634" t="s">
        <v>226</v>
      </c>
      <c r="S109" s="635"/>
      <c r="T109" s="636"/>
      <c r="U109" s="469">
        <v>26.56</v>
      </c>
      <c r="V109" s="430"/>
    </row>
    <row r="110" spans="1:22" ht="9.6" customHeight="1" x14ac:dyDescent="0.2">
      <c r="A110" s="637">
        <v>40337</v>
      </c>
      <c r="B110" s="639"/>
      <c r="C110" s="637" t="s">
        <v>311</v>
      </c>
      <c r="D110" s="638"/>
      <c r="E110" s="638"/>
      <c r="F110" s="638"/>
      <c r="G110" s="638"/>
      <c r="H110" s="638"/>
      <c r="I110" s="638"/>
      <c r="J110" s="638"/>
      <c r="K110" s="638"/>
      <c r="L110" s="638"/>
      <c r="M110" s="638"/>
      <c r="N110" s="638"/>
      <c r="O110" s="638"/>
      <c r="P110" s="638"/>
      <c r="Q110" s="639"/>
      <c r="R110" s="634" t="s">
        <v>226</v>
      </c>
      <c r="S110" s="635"/>
      <c r="T110" s="636"/>
      <c r="U110" s="469">
        <v>29.69</v>
      </c>
      <c r="V110" s="430"/>
    </row>
    <row r="111" spans="1:22" ht="9.6" customHeight="1" x14ac:dyDescent="0.2">
      <c r="A111" s="637">
        <v>40350</v>
      </c>
      <c r="B111" s="639"/>
      <c r="C111" s="637" t="s">
        <v>312</v>
      </c>
      <c r="D111" s="638"/>
      <c r="E111" s="638"/>
      <c r="F111" s="638"/>
      <c r="G111" s="638"/>
      <c r="H111" s="638"/>
      <c r="I111" s="638"/>
      <c r="J111" s="638"/>
      <c r="K111" s="638"/>
      <c r="L111" s="638"/>
      <c r="M111" s="638"/>
      <c r="N111" s="638"/>
      <c r="O111" s="638"/>
      <c r="P111" s="638"/>
      <c r="Q111" s="639"/>
      <c r="R111" s="634" t="s">
        <v>226</v>
      </c>
      <c r="S111" s="635"/>
      <c r="T111" s="636"/>
      <c r="U111" s="469">
        <v>62.04</v>
      </c>
      <c r="V111" s="431"/>
    </row>
    <row r="112" spans="1:22" ht="9.6" customHeight="1" x14ac:dyDescent="0.2">
      <c r="A112" s="637">
        <v>40365</v>
      </c>
      <c r="B112" s="639"/>
      <c r="C112" s="637" t="s">
        <v>313</v>
      </c>
      <c r="D112" s="638"/>
      <c r="E112" s="638"/>
      <c r="F112" s="638"/>
      <c r="G112" s="638"/>
      <c r="H112" s="638"/>
      <c r="I112" s="638"/>
      <c r="J112" s="638"/>
      <c r="K112" s="638"/>
      <c r="L112" s="638"/>
      <c r="M112" s="638"/>
      <c r="N112" s="638"/>
      <c r="O112" s="638"/>
      <c r="P112" s="638"/>
      <c r="Q112" s="639"/>
      <c r="R112" s="634" t="s">
        <v>226</v>
      </c>
      <c r="S112" s="635"/>
      <c r="T112" s="636"/>
      <c r="U112" s="470">
        <v>135.79</v>
      </c>
      <c r="V112" s="430"/>
    </row>
    <row r="113" spans="1:24" ht="9.6" customHeight="1" x14ac:dyDescent="0.2">
      <c r="A113" s="637">
        <v>40370</v>
      </c>
      <c r="B113" s="639"/>
      <c r="C113" s="637" t="s">
        <v>314</v>
      </c>
      <c r="D113" s="638"/>
      <c r="E113" s="638"/>
      <c r="F113" s="638"/>
      <c r="G113" s="638"/>
      <c r="H113" s="638"/>
      <c r="I113" s="638"/>
      <c r="J113" s="638"/>
      <c r="K113" s="638"/>
      <c r="L113" s="638"/>
      <c r="M113" s="638"/>
      <c r="N113" s="638"/>
      <c r="O113" s="638"/>
      <c r="P113" s="638"/>
      <c r="Q113" s="639"/>
      <c r="R113" s="634" t="s">
        <v>226</v>
      </c>
      <c r="S113" s="635"/>
      <c r="T113" s="636"/>
      <c r="U113" s="469">
        <v>97.49</v>
      </c>
      <c r="V113" s="430"/>
    </row>
    <row r="114" spans="1:24" ht="9.6" customHeight="1" x14ac:dyDescent="0.2">
      <c r="A114" s="637">
        <v>40375</v>
      </c>
      <c r="B114" s="639"/>
      <c r="C114" s="637" t="s">
        <v>315</v>
      </c>
      <c r="D114" s="638"/>
      <c r="E114" s="638"/>
      <c r="F114" s="638"/>
      <c r="G114" s="638"/>
      <c r="H114" s="638"/>
      <c r="I114" s="638"/>
      <c r="J114" s="638"/>
      <c r="K114" s="638"/>
      <c r="L114" s="638"/>
      <c r="M114" s="638"/>
      <c r="N114" s="638"/>
      <c r="O114" s="638"/>
      <c r="P114" s="638"/>
      <c r="Q114" s="639"/>
      <c r="R114" s="634" t="s">
        <v>226</v>
      </c>
      <c r="S114" s="635"/>
      <c r="T114" s="636"/>
      <c r="U114" s="469">
        <v>79.73</v>
      </c>
      <c r="V114" s="429"/>
    </row>
    <row r="115" spans="1:24" ht="9.6" customHeight="1" x14ac:dyDescent="0.2">
      <c r="A115" s="637">
        <v>40380</v>
      </c>
      <c r="B115" s="639"/>
      <c r="C115" s="637" t="s">
        <v>81</v>
      </c>
      <c r="D115" s="638"/>
      <c r="E115" s="638"/>
      <c r="F115" s="638"/>
      <c r="G115" s="638"/>
      <c r="H115" s="638"/>
      <c r="I115" s="638"/>
      <c r="J115" s="638"/>
      <c r="K115" s="638"/>
      <c r="L115" s="638"/>
      <c r="M115" s="638"/>
      <c r="N115" s="638"/>
      <c r="O115" s="638"/>
      <c r="P115" s="638"/>
      <c r="Q115" s="639"/>
      <c r="R115" s="634" t="s">
        <v>224</v>
      </c>
      <c r="S115" s="635"/>
      <c r="T115" s="636"/>
      <c r="U115" s="468">
        <v>0.56999999999999995</v>
      </c>
      <c r="V115" s="429"/>
    </row>
    <row r="116" spans="1:24" ht="9.6" customHeight="1" x14ac:dyDescent="0.2">
      <c r="A116" s="637">
        <v>40385</v>
      </c>
      <c r="B116" s="639"/>
      <c r="C116" s="637" t="s">
        <v>31</v>
      </c>
      <c r="D116" s="638"/>
      <c r="E116" s="638"/>
      <c r="F116" s="638"/>
      <c r="G116" s="638"/>
      <c r="H116" s="638"/>
      <c r="I116" s="638"/>
      <c r="J116" s="638"/>
      <c r="K116" s="638"/>
      <c r="L116" s="638"/>
      <c r="M116" s="638"/>
      <c r="N116" s="638"/>
      <c r="O116" s="638"/>
      <c r="P116" s="638"/>
      <c r="Q116" s="639"/>
      <c r="R116" s="634" t="s">
        <v>224</v>
      </c>
      <c r="S116" s="635"/>
      <c r="T116" s="636"/>
      <c r="U116" s="468">
        <v>0.47</v>
      </c>
      <c r="V116" s="429"/>
    </row>
    <row r="117" spans="1:24" ht="9.6" customHeight="1" x14ac:dyDescent="0.2">
      <c r="A117" s="637">
        <v>40423</v>
      </c>
      <c r="B117" s="639"/>
      <c r="C117" s="637" t="s">
        <v>316</v>
      </c>
      <c r="D117" s="638"/>
      <c r="E117" s="638"/>
      <c r="F117" s="638"/>
      <c r="G117" s="638"/>
      <c r="H117" s="638"/>
      <c r="I117" s="638"/>
      <c r="J117" s="638"/>
      <c r="K117" s="638"/>
      <c r="L117" s="638"/>
      <c r="M117" s="638"/>
      <c r="N117" s="638"/>
      <c r="O117" s="638"/>
      <c r="P117" s="638"/>
      <c r="Q117" s="639"/>
      <c r="R117" s="634" t="s">
        <v>226</v>
      </c>
      <c r="S117" s="635"/>
      <c r="T117" s="636"/>
      <c r="U117" s="468">
        <v>6.15</v>
      </c>
      <c r="V117" s="430"/>
    </row>
    <row r="118" spans="1:24" ht="9.6" customHeight="1" x14ac:dyDescent="0.2">
      <c r="A118" s="637">
        <v>40425</v>
      </c>
      <c r="B118" s="639"/>
      <c r="C118" s="637" t="s">
        <v>317</v>
      </c>
      <c r="D118" s="638"/>
      <c r="E118" s="638"/>
      <c r="F118" s="638"/>
      <c r="G118" s="638"/>
      <c r="H118" s="638"/>
      <c r="I118" s="638"/>
      <c r="J118" s="638"/>
      <c r="K118" s="638"/>
      <c r="L118" s="638"/>
      <c r="M118" s="638"/>
      <c r="N118" s="638"/>
      <c r="O118" s="638"/>
      <c r="P118" s="638"/>
      <c r="Q118" s="639"/>
      <c r="R118" s="634" t="s">
        <v>226</v>
      </c>
      <c r="S118" s="635"/>
      <c r="T118" s="636"/>
      <c r="U118" s="469">
        <v>11.81</v>
      </c>
      <c r="V118" s="429"/>
    </row>
    <row r="119" spans="1:24" ht="9.6" customHeight="1" x14ac:dyDescent="0.2">
      <c r="A119" s="637">
        <v>40430</v>
      </c>
      <c r="B119" s="639"/>
      <c r="C119" s="637" t="s">
        <v>318</v>
      </c>
      <c r="D119" s="638"/>
      <c r="E119" s="638"/>
      <c r="F119" s="638"/>
      <c r="G119" s="638"/>
      <c r="H119" s="638"/>
      <c r="I119" s="638"/>
      <c r="J119" s="638"/>
      <c r="K119" s="638"/>
      <c r="L119" s="638"/>
      <c r="M119" s="638"/>
      <c r="N119" s="638"/>
      <c r="O119" s="638"/>
      <c r="P119" s="638"/>
      <c r="Q119" s="639"/>
      <c r="R119" s="634" t="s">
        <v>228</v>
      </c>
      <c r="S119" s="635"/>
      <c r="T119" s="636"/>
      <c r="U119" s="468">
        <v>3.57</v>
      </c>
      <c r="V119" s="429"/>
    </row>
    <row r="120" spans="1:24" ht="9.6" customHeight="1" x14ac:dyDescent="0.2">
      <c r="A120" s="637">
        <v>40435</v>
      </c>
      <c r="B120" s="639"/>
      <c r="C120" s="637" t="s">
        <v>319</v>
      </c>
      <c r="D120" s="638"/>
      <c r="E120" s="638"/>
      <c r="F120" s="638"/>
      <c r="G120" s="638"/>
      <c r="H120" s="638"/>
      <c r="I120" s="638"/>
      <c r="J120" s="638"/>
      <c r="K120" s="638"/>
      <c r="L120" s="638"/>
      <c r="M120" s="638"/>
      <c r="N120" s="638"/>
      <c r="O120" s="638"/>
      <c r="P120" s="638"/>
      <c r="Q120" s="639"/>
      <c r="R120" s="634" t="s">
        <v>320</v>
      </c>
      <c r="S120" s="635"/>
      <c r="T120" s="636"/>
      <c r="U120" s="468">
        <v>3.52</v>
      </c>
      <c r="V120" s="429"/>
    </row>
    <row r="121" spans="1:24" ht="9.6" customHeight="1" x14ac:dyDescent="0.2">
      <c r="A121" s="637">
        <v>40440</v>
      </c>
      <c r="B121" s="639"/>
      <c r="C121" s="637" t="s">
        <v>321</v>
      </c>
      <c r="D121" s="638"/>
      <c r="E121" s="638"/>
      <c r="F121" s="638"/>
      <c r="G121" s="638"/>
      <c r="H121" s="638"/>
      <c r="I121" s="638"/>
      <c r="J121" s="638"/>
      <c r="K121" s="638"/>
      <c r="L121" s="638"/>
      <c r="M121" s="638"/>
      <c r="N121" s="638"/>
      <c r="O121" s="638"/>
      <c r="P121" s="638"/>
      <c r="Q121" s="639"/>
      <c r="R121" s="634" t="s">
        <v>320</v>
      </c>
      <c r="S121" s="635"/>
      <c r="T121" s="636"/>
      <c r="U121" s="468">
        <v>1.71</v>
      </c>
      <c r="V121" s="429"/>
    </row>
    <row r="122" spans="1:24" ht="9.6" customHeight="1" x14ac:dyDescent="0.2">
      <c r="A122" s="637">
        <v>40445</v>
      </c>
      <c r="B122" s="639"/>
      <c r="C122" s="637" t="s">
        <v>322</v>
      </c>
      <c r="D122" s="638"/>
      <c r="E122" s="638"/>
      <c r="F122" s="638"/>
      <c r="G122" s="638"/>
      <c r="H122" s="638"/>
      <c r="I122" s="638"/>
      <c r="J122" s="638"/>
      <c r="K122" s="638"/>
      <c r="L122" s="638"/>
      <c r="M122" s="638"/>
      <c r="N122" s="638"/>
      <c r="O122" s="638"/>
      <c r="P122" s="638"/>
      <c r="Q122" s="639"/>
      <c r="R122" s="634" t="s">
        <v>228</v>
      </c>
      <c r="S122" s="635"/>
      <c r="T122" s="636"/>
      <c r="U122" s="468">
        <v>2.2799999999999998</v>
      </c>
      <c r="V122" s="429"/>
    </row>
    <row r="123" spans="1:24" ht="9.6" customHeight="1" x14ac:dyDescent="0.2">
      <c r="A123" s="637">
        <v>40449</v>
      </c>
      <c r="B123" s="639"/>
      <c r="C123" s="637" t="s">
        <v>323</v>
      </c>
      <c r="D123" s="638"/>
      <c r="E123" s="638"/>
      <c r="F123" s="638"/>
      <c r="G123" s="638"/>
      <c r="H123" s="638"/>
      <c r="I123" s="638"/>
      <c r="J123" s="638"/>
      <c r="K123" s="638"/>
      <c r="L123" s="638"/>
      <c r="M123" s="638"/>
      <c r="N123" s="638"/>
      <c r="O123" s="638"/>
      <c r="P123" s="638"/>
      <c r="Q123" s="639"/>
      <c r="R123" s="634" t="s">
        <v>324</v>
      </c>
      <c r="S123" s="635"/>
      <c r="T123" s="636"/>
      <c r="U123" s="468">
        <v>1.78</v>
      </c>
      <c r="V123" s="429"/>
    </row>
    <row r="124" spans="1:24" ht="9.6" customHeight="1" x14ac:dyDescent="0.2">
      <c r="A124" s="637">
        <v>40450</v>
      </c>
      <c r="B124" s="639"/>
      <c r="C124" s="637" t="s">
        <v>325</v>
      </c>
      <c r="D124" s="638"/>
      <c r="E124" s="638"/>
      <c r="F124" s="638"/>
      <c r="G124" s="638"/>
      <c r="H124" s="638"/>
      <c r="I124" s="638"/>
      <c r="J124" s="638"/>
      <c r="K124" s="638"/>
      <c r="L124" s="638"/>
      <c r="M124" s="638"/>
      <c r="N124" s="638"/>
      <c r="O124" s="638"/>
      <c r="P124" s="638"/>
      <c r="Q124" s="639"/>
      <c r="R124" s="634" t="s">
        <v>320</v>
      </c>
      <c r="S124" s="635"/>
      <c r="T124" s="636"/>
      <c r="U124" s="468">
        <v>0.91</v>
      </c>
      <c r="V124" s="429"/>
    </row>
    <row r="125" spans="1:24" ht="9.6" customHeight="1" x14ac:dyDescent="0.2">
      <c r="A125" s="637">
        <v>40455</v>
      </c>
      <c r="B125" s="639"/>
      <c r="C125" s="637" t="s">
        <v>326</v>
      </c>
      <c r="D125" s="638"/>
      <c r="E125" s="638"/>
      <c r="F125" s="638"/>
      <c r="G125" s="638"/>
      <c r="H125" s="638"/>
      <c r="I125" s="638"/>
      <c r="J125" s="638"/>
      <c r="K125" s="638"/>
      <c r="L125" s="638"/>
      <c r="M125" s="638"/>
      <c r="N125" s="638"/>
      <c r="O125" s="638"/>
      <c r="P125" s="638"/>
      <c r="Q125" s="639"/>
      <c r="R125" s="634" t="s">
        <v>228</v>
      </c>
      <c r="S125" s="635"/>
      <c r="T125" s="636"/>
      <c r="U125" s="468">
        <v>1.53</v>
      </c>
      <c r="V125" s="429"/>
    </row>
    <row r="126" spans="1:24" ht="9.6" customHeight="1" x14ac:dyDescent="0.2">
      <c r="A126" s="637">
        <v>40460</v>
      </c>
      <c r="B126" s="639"/>
      <c r="C126" s="637" t="s">
        <v>327</v>
      </c>
      <c r="D126" s="638"/>
      <c r="E126" s="638"/>
      <c r="F126" s="638"/>
      <c r="G126" s="638"/>
      <c r="H126" s="638"/>
      <c r="I126" s="638"/>
      <c r="J126" s="638"/>
      <c r="K126" s="638"/>
      <c r="L126" s="638"/>
      <c r="M126" s="638"/>
      <c r="N126" s="638"/>
      <c r="O126" s="638"/>
      <c r="P126" s="638"/>
      <c r="Q126" s="639"/>
      <c r="R126" s="634" t="s">
        <v>320</v>
      </c>
      <c r="S126" s="635"/>
      <c r="T126" s="636"/>
      <c r="U126" s="468">
        <v>1.03</v>
      </c>
      <c r="V126" s="431"/>
    </row>
    <row r="127" spans="1:24" ht="9.6" customHeight="1" x14ac:dyDescent="0.2">
      <c r="A127" s="637">
        <v>40465</v>
      </c>
      <c r="B127" s="639"/>
      <c r="C127" s="637" t="s">
        <v>328</v>
      </c>
      <c r="D127" s="638"/>
      <c r="E127" s="638"/>
      <c r="F127" s="638"/>
      <c r="G127" s="638"/>
      <c r="H127" s="638"/>
      <c r="I127" s="638"/>
      <c r="J127" s="638"/>
      <c r="K127" s="638"/>
      <c r="L127" s="638"/>
      <c r="M127" s="638"/>
      <c r="N127" s="638"/>
      <c r="O127" s="638"/>
      <c r="P127" s="638"/>
      <c r="Q127" s="639"/>
      <c r="R127" s="634" t="s">
        <v>226</v>
      </c>
      <c r="S127" s="635"/>
      <c r="T127" s="636"/>
      <c r="U127" s="470">
        <v>222.41</v>
      </c>
      <c r="V127" s="431"/>
    </row>
    <row r="128" spans="1:24" ht="9.6" customHeight="1" x14ac:dyDescent="0.2">
      <c r="A128" s="637">
        <v>40470</v>
      </c>
      <c r="B128" s="639"/>
      <c r="C128" s="637" t="s">
        <v>329</v>
      </c>
      <c r="D128" s="638"/>
      <c r="E128" s="638"/>
      <c r="F128" s="638"/>
      <c r="G128" s="638"/>
      <c r="H128" s="638"/>
      <c r="I128" s="638"/>
      <c r="J128" s="638"/>
      <c r="K128" s="638"/>
      <c r="L128" s="638"/>
      <c r="M128" s="638"/>
      <c r="N128" s="638"/>
      <c r="O128" s="638"/>
      <c r="P128" s="638"/>
      <c r="Q128" s="639"/>
      <c r="R128" s="634" t="s">
        <v>226</v>
      </c>
      <c r="S128" s="635"/>
      <c r="T128" s="636"/>
      <c r="U128" s="470">
        <v>140.72999999999999</v>
      </c>
      <c r="V128" s="432"/>
      <c r="X128" s="380"/>
    </row>
    <row r="129" spans="1:24" ht="9.6" customHeight="1" x14ac:dyDescent="0.2">
      <c r="A129" s="637">
        <v>40480</v>
      </c>
      <c r="B129" s="639"/>
      <c r="C129" s="637" t="s">
        <v>330</v>
      </c>
      <c r="D129" s="638"/>
      <c r="E129" s="638"/>
      <c r="F129" s="638"/>
      <c r="G129" s="638"/>
      <c r="H129" s="638"/>
      <c r="I129" s="638"/>
      <c r="J129" s="638"/>
      <c r="K129" s="638"/>
      <c r="L129" s="638"/>
      <c r="M129" s="638"/>
      <c r="N129" s="638"/>
      <c r="O129" s="638"/>
      <c r="P129" s="638"/>
      <c r="Q129" s="639"/>
      <c r="R129" s="634" t="s">
        <v>331</v>
      </c>
      <c r="S129" s="635"/>
      <c r="T129" s="636"/>
      <c r="U129" s="476">
        <f>VLOOKUP(A129,'Ligantes Asfálticos T308'!A:G,7,1)</f>
        <v>7255.4011779400498</v>
      </c>
      <c r="V129" s="432"/>
      <c r="W129" s="376" t="s">
        <v>1537</v>
      </c>
      <c r="X129" s="380"/>
    </row>
    <row r="130" spans="1:24" ht="9.6" customHeight="1" x14ac:dyDescent="0.2">
      <c r="A130" s="637">
        <v>40485</v>
      </c>
      <c r="B130" s="639"/>
      <c r="C130" s="637" t="s">
        <v>332</v>
      </c>
      <c r="D130" s="638"/>
      <c r="E130" s="638"/>
      <c r="F130" s="638"/>
      <c r="G130" s="638"/>
      <c r="H130" s="638"/>
      <c r="I130" s="638"/>
      <c r="J130" s="638"/>
      <c r="K130" s="638"/>
      <c r="L130" s="638"/>
      <c r="M130" s="638"/>
      <c r="N130" s="638"/>
      <c r="O130" s="638"/>
      <c r="P130" s="638"/>
      <c r="Q130" s="639"/>
      <c r="R130" s="634" t="s">
        <v>137</v>
      </c>
      <c r="S130" s="635"/>
      <c r="T130" s="636"/>
      <c r="U130" s="476">
        <f>VLOOKUP(A130,'Ligantes Asfálticos T308'!A:G,7,1)</f>
        <v>3209.8257318708957</v>
      </c>
      <c r="V130" s="432"/>
      <c r="W130" s="376" t="s">
        <v>1537</v>
      </c>
      <c r="X130" s="380"/>
    </row>
    <row r="131" spans="1:24" ht="9.6" customHeight="1" x14ac:dyDescent="0.2">
      <c r="A131" s="637">
        <v>40490</v>
      </c>
      <c r="B131" s="639"/>
      <c r="C131" s="637" t="s">
        <v>333</v>
      </c>
      <c r="D131" s="638"/>
      <c r="E131" s="638"/>
      <c r="F131" s="638"/>
      <c r="G131" s="638"/>
      <c r="H131" s="638"/>
      <c r="I131" s="638"/>
      <c r="J131" s="638"/>
      <c r="K131" s="638"/>
      <c r="L131" s="638"/>
      <c r="M131" s="638"/>
      <c r="N131" s="638"/>
      <c r="O131" s="638"/>
      <c r="P131" s="638"/>
      <c r="Q131" s="639"/>
      <c r="R131" s="634" t="s">
        <v>331</v>
      </c>
      <c r="S131" s="635"/>
      <c r="T131" s="636"/>
      <c r="U131" s="476">
        <f>VLOOKUP(A131,'Ligantes Asfálticos T308'!A:G,7,1)</f>
        <v>4224.9280597879224</v>
      </c>
      <c r="V131" s="432"/>
      <c r="W131" s="376" t="s">
        <v>1537</v>
      </c>
      <c r="X131" s="380"/>
    </row>
    <row r="132" spans="1:24" ht="9.6" customHeight="1" x14ac:dyDescent="0.2">
      <c r="A132" s="637">
        <v>40495</v>
      </c>
      <c r="B132" s="639"/>
      <c r="C132" s="637" t="s">
        <v>334</v>
      </c>
      <c r="D132" s="638"/>
      <c r="E132" s="638"/>
      <c r="F132" s="638"/>
      <c r="G132" s="638"/>
      <c r="H132" s="638"/>
      <c r="I132" s="638"/>
      <c r="J132" s="638"/>
      <c r="K132" s="638"/>
      <c r="L132" s="638"/>
      <c r="M132" s="638"/>
      <c r="N132" s="638"/>
      <c r="O132" s="638"/>
      <c r="P132" s="638"/>
      <c r="Q132" s="639"/>
      <c r="R132" s="634" t="s">
        <v>331</v>
      </c>
      <c r="S132" s="635"/>
      <c r="T132" s="636"/>
      <c r="U132" s="476">
        <f>VLOOKUP(A132,'Ligantes Asfálticos T308'!A:G,7,1)</f>
        <v>4672.0730399223985</v>
      </c>
      <c r="V132" s="432"/>
      <c r="W132" s="376" t="s">
        <v>1537</v>
      </c>
      <c r="X132" s="380"/>
    </row>
    <row r="133" spans="1:24" ht="9.6" customHeight="1" x14ac:dyDescent="0.2">
      <c r="A133" s="637">
        <v>40500</v>
      </c>
      <c r="B133" s="639"/>
      <c r="C133" s="637" t="s">
        <v>335</v>
      </c>
      <c r="D133" s="638"/>
      <c r="E133" s="638"/>
      <c r="F133" s="638"/>
      <c r="G133" s="638"/>
      <c r="H133" s="638"/>
      <c r="I133" s="638"/>
      <c r="J133" s="638"/>
      <c r="K133" s="638"/>
      <c r="L133" s="638"/>
      <c r="M133" s="638"/>
      <c r="N133" s="638"/>
      <c r="O133" s="638"/>
      <c r="P133" s="638"/>
      <c r="Q133" s="639"/>
      <c r="R133" s="634" t="s">
        <v>331</v>
      </c>
      <c r="S133" s="635"/>
      <c r="T133" s="636"/>
      <c r="U133" s="476">
        <f>VLOOKUP(A133,'Ligantes Asfálticos T308'!A:G,7,1)</f>
        <v>4026.9094326104373</v>
      </c>
      <c r="V133" s="432"/>
      <c r="W133" s="376" t="s">
        <v>1537</v>
      </c>
      <c r="X133" s="380"/>
    </row>
    <row r="134" spans="1:24" ht="9.6" customHeight="1" x14ac:dyDescent="0.2">
      <c r="A134" s="637">
        <v>40501</v>
      </c>
      <c r="B134" s="639"/>
      <c r="C134" s="637" t="s">
        <v>336</v>
      </c>
      <c r="D134" s="638"/>
      <c r="E134" s="638"/>
      <c r="F134" s="638"/>
      <c r="G134" s="638"/>
      <c r="H134" s="638"/>
      <c r="I134" s="638"/>
      <c r="J134" s="638"/>
      <c r="K134" s="638"/>
      <c r="L134" s="638"/>
      <c r="M134" s="638"/>
      <c r="N134" s="638"/>
      <c r="O134" s="638"/>
      <c r="P134" s="638"/>
      <c r="Q134" s="639"/>
      <c r="R134" s="634" t="s">
        <v>331</v>
      </c>
      <c r="S134" s="635"/>
      <c r="T134" s="636"/>
      <c r="U134" s="476">
        <f>VLOOKUP(A134,'Ligantes Asfálticos T308'!A:G,7,1)</f>
        <v>4874.2855283094532</v>
      </c>
      <c r="V134" s="432"/>
      <c r="W134" s="376" t="s">
        <v>1537</v>
      </c>
      <c r="X134" s="380"/>
    </row>
    <row r="135" spans="1:24" ht="9.6" customHeight="1" x14ac:dyDescent="0.2">
      <c r="A135" s="637">
        <v>40505</v>
      </c>
      <c r="B135" s="639"/>
      <c r="C135" s="637" t="s">
        <v>337</v>
      </c>
      <c r="D135" s="638"/>
      <c r="E135" s="638"/>
      <c r="F135" s="638"/>
      <c r="G135" s="638"/>
      <c r="H135" s="638"/>
      <c r="I135" s="638"/>
      <c r="J135" s="638"/>
      <c r="K135" s="638"/>
      <c r="L135" s="638"/>
      <c r="M135" s="638"/>
      <c r="N135" s="638"/>
      <c r="O135" s="638"/>
      <c r="P135" s="638"/>
      <c r="Q135" s="639"/>
      <c r="R135" s="634" t="s">
        <v>331</v>
      </c>
      <c r="S135" s="635"/>
      <c r="T135" s="636"/>
      <c r="U135" s="476">
        <f>VLOOKUP(A135,'Ligantes Asfálticos T308'!A:G,7,1)</f>
        <v>4291.9636504484643</v>
      </c>
      <c r="V135" s="432"/>
      <c r="W135" s="376" t="s">
        <v>1537</v>
      </c>
      <c r="X135" s="380"/>
    </row>
    <row r="136" spans="1:24" ht="9.6" customHeight="1" x14ac:dyDescent="0.2">
      <c r="A136" s="637">
        <v>40510</v>
      </c>
      <c r="B136" s="639"/>
      <c r="C136" s="637" t="s">
        <v>338</v>
      </c>
      <c r="D136" s="638"/>
      <c r="E136" s="638"/>
      <c r="F136" s="638"/>
      <c r="G136" s="638"/>
      <c r="H136" s="638"/>
      <c r="I136" s="638"/>
      <c r="J136" s="638"/>
      <c r="K136" s="638"/>
      <c r="L136" s="638"/>
      <c r="M136" s="638"/>
      <c r="N136" s="638"/>
      <c r="O136" s="638"/>
      <c r="P136" s="638"/>
      <c r="Q136" s="639"/>
      <c r="R136" s="634" t="s">
        <v>331</v>
      </c>
      <c r="S136" s="635"/>
      <c r="T136" s="636"/>
      <c r="U136" s="476">
        <f>VLOOKUP(A136,'Ligantes Asfálticos T308'!A:G,7,1)</f>
        <v>4049.3728557600207</v>
      </c>
      <c r="V136" s="432"/>
      <c r="W136" s="376" t="s">
        <v>1537</v>
      </c>
      <c r="X136" s="380"/>
    </row>
    <row r="137" spans="1:24" ht="9.6" customHeight="1" x14ac:dyDescent="0.2">
      <c r="A137" s="637">
        <v>40511</v>
      </c>
      <c r="B137" s="639"/>
      <c r="C137" s="637" t="s">
        <v>339</v>
      </c>
      <c r="D137" s="638"/>
      <c r="E137" s="638"/>
      <c r="F137" s="638"/>
      <c r="G137" s="638"/>
      <c r="H137" s="638"/>
      <c r="I137" s="638"/>
      <c r="J137" s="638"/>
      <c r="K137" s="638"/>
      <c r="L137" s="638"/>
      <c r="M137" s="638"/>
      <c r="N137" s="638"/>
      <c r="O137" s="638"/>
      <c r="P137" s="638"/>
      <c r="Q137" s="639"/>
      <c r="R137" s="634" t="s">
        <v>137</v>
      </c>
      <c r="S137" s="635"/>
      <c r="T137" s="636"/>
      <c r="U137" s="476">
        <f>VLOOKUP(A137,'Ligantes Asfálticos T308'!A:G,7,1)</f>
        <v>5288.863807732334</v>
      </c>
      <c r="V137" s="432"/>
      <c r="W137" s="376" t="s">
        <v>1537</v>
      </c>
      <c r="X137" s="380"/>
    </row>
    <row r="138" spans="1:24" ht="9.6" customHeight="1" x14ac:dyDescent="0.2">
      <c r="A138" s="637">
        <v>40515</v>
      </c>
      <c r="B138" s="639"/>
      <c r="C138" s="637" t="s">
        <v>701</v>
      </c>
      <c r="D138" s="638"/>
      <c r="E138" s="638"/>
      <c r="F138" s="638"/>
      <c r="G138" s="638"/>
      <c r="H138" s="638"/>
      <c r="I138" s="638"/>
      <c r="J138" s="638"/>
      <c r="K138" s="638"/>
      <c r="L138" s="638"/>
      <c r="M138" s="638"/>
      <c r="N138" s="638"/>
      <c r="O138" s="638"/>
      <c r="P138" s="638"/>
      <c r="Q138" s="639"/>
      <c r="R138" s="634" t="s">
        <v>331</v>
      </c>
      <c r="S138" s="635"/>
      <c r="T138" s="636"/>
      <c r="U138" s="476">
        <f>VLOOKUP(A138,'Ligantes Asfálticos T308'!A:G,7,1)</f>
        <v>8223.5233813874238</v>
      </c>
      <c r="V138" s="432"/>
      <c r="W138" s="376" t="s">
        <v>1537</v>
      </c>
      <c r="X138" s="380"/>
    </row>
    <row r="139" spans="1:24" ht="9.6" customHeight="1" x14ac:dyDescent="0.2">
      <c r="A139" s="637">
        <v>40520</v>
      </c>
      <c r="B139" s="639"/>
      <c r="C139" s="637" t="s">
        <v>340</v>
      </c>
      <c r="D139" s="638"/>
      <c r="E139" s="638"/>
      <c r="F139" s="638"/>
      <c r="G139" s="638"/>
      <c r="H139" s="638"/>
      <c r="I139" s="638"/>
      <c r="J139" s="638"/>
      <c r="K139" s="638"/>
      <c r="L139" s="638"/>
      <c r="M139" s="638"/>
      <c r="N139" s="638"/>
      <c r="O139" s="638"/>
      <c r="P139" s="638"/>
      <c r="Q139" s="639"/>
      <c r="R139" s="634" t="s">
        <v>137</v>
      </c>
      <c r="S139" s="635"/>
      <c r="T139" s="636"/>
      <c r="U139" s="476">
        <f>VLOOKUP(A139,'Ligantes Asfálticos T308'!A:G,7,1)</f>
        <v>5627.9504570931049</v>
      </c>
      <c r="V139" s="432"/>
      <c r="W139" s="376" t="s">
        <v>1537</v>
      </c>
      <c r="X139" s="380"/>
    </row>
    <row r="140" spans="1:24" ht="9.6" customHeight="1" x14ac:dyDescent="0.2">
      <c r="A140" s="637">
        <v>40525</v>
      </c>
      <c r="B140" s="639"/>
      <c r="C140" s="637" t="s">
        <v>341</v>
      </c>
      <c r="D140" s="638"/>
      <c r="E140" s="638"/>
      <c r="F140" s="638"/>
      <c r="G140" s="638"/>
      <c r="H140" s="638"/>
      <c r="I140" s="638"/>
      <c r="J140" s="638"/>
      <c r="K140" s="638"/>
      <c r="L140" s="638"/>
      <c r="M140" s="638"/>
      <c r="N140" s="638"/>
      <c r="O140" s="638"/>
      <c r="P140" s="638"/>
      <c r="Q140" s="639"/>
      <c r="R140" s="634" t="s">
        <v>331</v>
      </c>
      <c r="S140" s="635"/>
      <c r="T140" s="636"/>
      <c r="U140" s="476">
        <f>VLOOKUP(A140,'Ligantes Asfálticos T308'!A:G,7,1)</f>
        <v>5534.7665635627463</v>
      </c>
      <c r="V140" s="432"/>
      <c r="W140" s="376" t="s">
        <v>1537</v>
      </c>
      <c r="X140" s="380"/>
    </row>
    <row r="141" spans="1:24" ht="9.6" customHeight="1" x14ac:dyDescent="0.2">
      <c r="A141" s="637">
        <v>40526</v>
      </c>
      <c r="B141" s="639"/>
      <c r="C141" s="637" t="s">
        <v>342</v>
      </c>
      <c r="D141" s="638"/>
      <c r="E141" s="638"/>
      <c r="F141" s="638"/>
      <c r="G141" s="638"/>
      <c r="H141" s="638"/>
      <c r="I141" s="638"/>
      <c r="J141" s="638"/>
      <c r="K141" s="638"/>
      <c r="L141" s="638"/>
      <c r="M141" s="638"/>
      <c r="N141" s="638"/>
      <c r="O141" s="638"/>
      <c r="P141" s="638"/>
      <c r="Q141" s="639"/>
      <c r="R141" s="634" t="s">
        <v>137</v>
      </c>
      <c r="S141" s="635"/>
      <c r="T141" s="636"/>
      <c r="U141" s="476">
        <f>VLOOKUP(A141,'Ligantes Asfálticos T308'!A:G,7,1)</f>
        <v>6662.0246030044336</v>
      </c>
      <c r="V141" s="429"/>
      <c r="W141" s="376" t="s">
        <v>1537</v>
      </c>
    </row>
    <row r="142" spans="1:24" ht="9.6" customHeight="1" x14ac:dyDescent="0.2">
      <c r="A142" s="637">
        <v>40530</v>
      </c>
      <c r="B142" s="639"/>
      <c r="C142" s="637" t="s">
        <v>343</v>
      </c>
      <c r="D142" s="638"/>
      <c r="E142" s="638"/>
      <c r="F142" s="638"/>
      <c r="G142" s="638"/>
      <c r="H142" s="638"/>
      <c r="I142" s="638"/>
      <c r="J142" s="638"/>
      <c r="K142" s="638"/>
      <c r="L142" s="638"/>
      <c r="M142" s="638"/>
      <c r="N142" s="638"/>
      <c r="O142" s="638"/>
      <c r="P142" s="638"/>
      <c r="Q142" s="639"/>
      <c r="R142" s="634" t="s">
        <v>324</v>
      </c>
      <c r="S142" s="635"/>
      <c r="T142" s="636"/>
      <c r="U142" s="468">
        <v>2.34</v>
      </c>
      <c r="V142" s="430"/>
    </row>
    <row r="143" spans="1:24" ht="9.6" customHeight="1" x14ac:dyDescent="0.2">
      <c r="A143" s="637">
        <v>40601</v>
      </c>
      <c r="B143" s="639"/>
      <c r="C143" s="637" t="s">
        <v>344</v>
      </c>
      <c r="D143" s="638"/>
      <c r="E143" s="638"/>
      <c r="F143" s="638"/>
      <c r="G143" s="638"/>
      <c r="H143" s="638"/>
      <c r="I143" s="638"/>
      <c r="J143" s="638"/>
      <c r="K143" s="638"/>
      <c r="L143" s="638"/>
      <c r="M143" s="638"/>
      <c r="N143" s="638"/>
      <c r="O143" s="638"/>
      <c r="P143" s="638"/>
      <c r="Q143" s="639"/>
      <c r="R143" s="634" t="s">
        <v>226</v>
      </c>
      <c r="S143" s="635"/>
      <c r="T143" s="636"/>
      <c r="U143" s="469">
        <v>70.349999999999994</v>
      </c>
      <c r="V143" s="431"/>
    </row>
    <row r="144" spans="1:24" ht="9.6" customHeight="1" x14ac:dyDescent="0.2">
      <c r="A144" s="637">
        <v>40602</v>
      </c>
      <c r="B144" s="639"/>
      <c r="C144" s="637" t="s">
        <v>901</v>
      </c>
      <c r="D144" s="638"/>
      <c r="E144" s="638"/>
      <c r="F144" s="638"/>
      <c r="G144" s="638"/>
      <c r="H144" s="638"/>
      <c r="I144" s="638"/>
      <c r="J144" s="638"/>
      <c r="K144" s="638"/>
      <c r="L144" s="638"/>
      <c r="M144" s="638"/>
      <c r="N144" s="638"/>
      <c r="O144" s="638"/>
      <c r="P144" s="638"/>
      <c r="Q144" s="639"/>
      <c r="R144" s="634" t="s">
        <v>226</v>
      </c>
      <c r="S144" s="635"/>
      <c r="T144" s="636"/>
      <c r="U144" s="470">
        <v>454.87</v>
      </c>
      <c r="V144" s="429"/>
    </row>
    <row r="145" spans="1:22" ht="9.6" customHeight="1" x14ac:dyDescent="0.2">
      <c r="A145" s="637">
        <v>40603</v>
      </c>
      <c r="B145" s="639"/>
      <c r="C145" s="637" t="s">
        <v>793</v>
      </c>
      <c r="D145" s="638"/>
      <c r="E145" s="638"/>
      <c r="F145" s="638"/>
      <c r="G145" s="638"/>
      <c r="H145" s="638"/>
      <c r="I145" s="638"/>
      <c r="J145" s="638"/>
      <c r="K145" s="638"/>
      <c r="L145" s="638"/>
      <c r="M145" s="638"/>
      <c r="N145" s="638"/>
      <c r="O145" s="638"/>
      <c r="P145" s="638"/>
      <c r="Q145" s="639"/>
      <c r="R145" s="634" t="s">
        <v>224</v>
      </c>
      <c r="S145" s="635"/>
      <c r="T145" s="636"/>
      <c r="U145" s="468">
        <v>4.5999999999999996</v>
      </c>
      <c r="V145" s="429"/>
    </row>
    <row r="146" spans="1:22" ht="9.6" customHeight="1" x14ac:dyDescent="0.2">
      <c r="A146" s="637">
        <v>40604</v>
      </c>
      <c r="B146" s="639"/>
      <c r="C146" s="637" t="s">
        <v>794</v>
      </c>
      <c r="D146" s="638"/>
      <c r="E146" s="638"/>
      <c r="F146" s="638"/>
      <c r="G146" s="638"/>
      <c r="H146" s="638"/>
      <c r="I146" s="638"/>
      <c r="J146" s="638"/>
      <c r="K146" s="638"/>
      <c r="L146" s="638"/>
      <c r="M146" s="638"/>
      <c r="N146" s="638"/>
      <c r="O146" s="638"/>
      <c r="P146" s="638"/>
      <c r="Q146" s="639"/>
      <c r="R146" s="634" t="s">
        <v>224</v>
      </c>
      <c r="S146" s="635"/>
      <c r="T146" s="636"/>
      <c r="U146" s="468">
        <v>6.09</v>
      </c>
      <c r="V146" s="429"/>
    </row>
    <row r="147" spans="1:22" ht="9.6" customHeight="1" x14ac:dyDescent="0.2">
      <c r="A147" s="637">
        <v>40605</v>
      </c>
      <c r="B147" s="639"/>
      <c r="C147" s="637" t="s">
        <v>345</v>
      </c>
      <c r="D147" s="638"/>
      <c r="E147" s="638"/>
      <c r="F147" s="638"/>
      <c r="G147" s="638"/>
      <c r="H147" s="638"/>
      <c r="I147" s="638"/>
      <c r="J147" s="638"/>
      <c r="K147" s="638"/>
      <c r="L147" s="638"/>
      <c r="M147" s="638"/>
      <c r="N147" s="638"/>
      <c r="O147" s="638"/>
      <c r="P147" s="638"/>
      <c r="Q147" s="639"/>
      <c r="R147" s="634" t="s">
        <v>224</v>
      </c>
      <c r="S147" s="635"/>
      <c r="T147" s="636"/>
      <c r="U147" s="468">
        <v>6.05</v>
      </c>
      <c r="V147" s="431"/>
    </row>
    <row r="148" spans="1:22" ht="9.6" customHeight="1" x14ac:dyDescent="0.2">
      <c r="A148" s="637">
        <v>40606</v>
      </c>
      <c r="B148" s="639"/>
      <c r="C148" s="637" t="s">
        <v>346</v>
      </c>
      <c r="D148" s="638"/>
      <c r="E148" s="638"/>
      <c r="F148" s="638"/>
      <c r="G148" s="638"/>
      <c r="H148" s="638"/>
      <c r="I148" s="638"/>
      <c r="J148" s="638"/>
      <c r="K148" s="638"/>
      <c r="L148" s="638"/>
      <c r="M148" s="638"/>
      <c r="N148" s="638"/>
      <c r="O148" s="638"/>
      <c r="P148" s="638"/>
      <c r="Q148" s="639"/>
      <c r="R148" s="634" t="s">
        <v>226</v>
      </c>
      <c r="S148" s="635"/>
      <c r="T148" s="636"/>
      <c r="U148" s="470">
        <v>123.11</v>
      </c>
      <c r="V148" s="431"/>
    </row>
    <row r="149" spans="1:22" ht="9.6" customHeight="1" x14ac:dyDescent="0.2">
      <c r="A149" s="637">
        <v>40607</v>
      </c>
      <c r="B149" s="639"/>
      <c r="C149" s="637" t="s">
        <v>1518</v>
      </c>
      <c r="D149" s="638"/>
      <c r="E149" s="638"/>
      <c r="F149" s="638"/>
      <c r="G149" s="638"/>
      <c r="H149" s="638"/>
      <c r="I149" s="638"/>
      <c r="J149" s="638"/>
      <c r="K149" s="638"/>
      <c r="L149" s="638"/>
      <c r="M149" s="638"/>
      <c r="N149" s="638"/>
      <c r="O149" s="638"/>
      <c r="P149" s="638"/>
      <c r="Q149" s="639"/>
      <c r="R149" s="634" t="s">
        <v>226</v>
      </c>
      <c r="S149" s="635"/>
      <c r="T149" s="636"/>
      <c r="U149" s="470">
        <v>233.41</v>
      </c>
      <c r="V149" s="429"/>
    </row>
    <row r="150" spans="1:22" ht="9.6" customHeight="1" x14ac:dyDescent="0.2">
      <c r="A150" s="637">
        <v>40608</v>
      </c>
      <c r="B150" s="639"/>
      <c r="C150" s="637" t="s">
        <v>347</v>
      </c>
      <c r="D150" s="638"/>
      <c r="E150" s="638"/>
      <c r="F150" s="638"/>
      <c r="G150" s="638"/>
      <c r="H150" s="638"/>
      <c r="I150" s="638"/>
      <c r="J150" s="638"/>
      <c r="K150" s="638"/>
      <c r="L150" s="638"/>
      <c r="M150" s="638"/>
      <c r="N150" s="638"/>
      <c r="O150" s="638"/>
      <c r="P150" s="638"/>
      <c r="Q150" s="639"/>
      <c r="R150" s="634" t="s">
        <v>224</v>
      </c>
      <c r="S150" s="635"/>
      <c r="T150" s="636"/>
      <c r="U150" s="468">
        <v>4.7300000000000004</v>
      </c>
      <c r="V150" s="429"/>
    </row>
    <row r="151" spans="1:22" ht="9.6" customHeight="1" x14ac:dyDescent="0.2">
      <c r="A151" s="637">
        <v>40609</v>
      </c>
      <c r="B151" s="639"/>
      <c r="C151" s="637" t="s">
        <v>348</v>
      </c>
      <c r="D151" s="638"/>
      <c r="E151" s="638"/>
      <c r="F151" s="638"/>
      <c r="G151" s="638"/>
      <c r="H151" s="638"/>
      <c r="I151" s="638"/>
      <c r="J151" s="638"/>
      <c r="K151" s="638"/>
      <c r="L151" s="638"/>
      <c r="M151" s="638"/>
      <c r="N151" s="638"/>
      <c r="O151" s="638"/>
      <c r="P151" s="638"/>
      <c r="Q151" s="639"/>
      <c r="R151" s="634" t="s">
        <v>224</v>
      </c>
      <c r="S151" s="635"/>
      <c r="T151" s="636"/>
      <c r="U151" s="468">
        <v>9.18</v>
      </c>
      <c r="V151" s="429"/>
    </row>
    <row r="152" spans="1:22" ht="9.6" customHeight="1" x14ac:dyDescent="0.2">
      <c r="A152" s="637">
        <v>40610</v>
      </c>
      <c r="B152" s="639"/>
      <c r="C152" s="637" t="s">
        <v>349</v>
      </c>
      <c r="D152" s="638"/>
      <c r="E152" s="638"/>
      <c r="F152" s="638"/>
      <c r="G152" s="638"/>
      <c r="H152" s="638"/>
      <c r="I152" s="638"/>
      <c r="J152" s="638"/>
      <c r="K152" s="638"/>
      <c r="L152" s="638"/>
      <c r="M152" s="638"/>
      <c r="N152" s="638"/>
      <c r="O152" s="638"/>
      <c r="P152" s="638"/>
      <c r="Q152" s="639"/>
      <c r="R152" s="634" t="s">
        <v>224</v>
      </c>
      <c r="S152" s="635"/>
      <c r="T152" s="636"/>
      <c r="U152" s="468">
        <v>3.38</v>
      </c>
      <c r="V152" s="429"/>
    </row>
    <row r="153" spans="1:22" ht="9.6" customHeight="1" x14ac:dyDescent="0.2">
      <c r="A153" s="637">
        <v>40611</v>
      </c>
      <c r="B153" s="639"/>
      <c r="C153" s="637" t="s">
        <v>350</v>
      </c>
      <c r="D153" s="638"/>
      <c r="E153" s="638"/>
      <c r="F153" s="638"/>
      <c r="G153" s="638"/>
      <c r="H153" s="638"/>
      <c r="I153" s="638"/>
      <c r="J153" s="638"/>
      <c r="K153" s="638"/>
      <c r="L153" s="638"/>
      <c r="M153" s="638"/>
      <c r="N153" s="638"/>
      <c r="O153" s="638"/>
      <c r="P153" s="638"/>
      <c r="Q153" s="639"/>
      <c r="R153" s="634" t="s">
        <v>224</v>
      </c>
      <c r="S153" s="635"/>
      <c r="T153" s="636"/>
      <c r="U153" s="468">
        <v>3.11</v>
      </c>
      <c r="V153" s="429"/>
    </row>
    <row r="154" spans="1:22" ht="9.6" customHeight="1" x14ac:dyDescent="0.2">
      <c r="A154" s="637">
        <v>40612</v>
      </c>
      <c r="B154" s="639"/>
      <c r="C154" s="637" t="s">
        <v>351</v>
      </c>
      <c r="D154" s="638"/>
      <c r="E154" s="638"/>
      <c r="F154" s="638"/>
      <c r="G154" s="638"/>
      <c r="H154" s="638"/>
      <c r="I154" s="638"/>
      <c r="J154" s="638"/>
      <c r="K154" s="638"/>
      <c r="L154" s="638"/>
      <c r="M154" s="638"/>
      <c r="N154" s="638"/>
      <c r="O154" s="638"/>
      <c r="P154" s="638"/>
      <c r="Q154" s="639"/>
      <c r="R154" s="634" t="s">
        <v>224</v>
      </c>
      <c r="S154" s="635"/>
      <c r="T154" s="636"/>
      <c r="U154" s="468">
        <v>4.22</v>
      </c>
      <c r="V154" s="429"/>
    </row>
    <row r="155" spans="1:22" ht="9.6" customHeight="1" x14ac:dyDescent="0.2">
      <c r="A155" s="637">
        <v>40613</v>
      </c>
      <c r="B155" s="639"/>
      <c r="C155" s="637" t="s">
        <v>352</v>
      </c>
      <c r="D155" s="638"/>
      <c r="E155" s="638"/>
      <c r="F155" s="638"/>
      <c r="G155" s="638"/>
      <c r="H155" s="638"/>
      <c r="I155" s="638"/>
      <c r="J155" s="638"/>
      <c r="K155" s="638"/>
      <c r="L155" s="638"/>
      <c r="M155" s="638"/>
      <c r="N155" s="638"/>
      <c r="O155" s="638"/>
      <c r="P155" s="638"/>
      <c r="Q155" s="639"/>
      <c r="R155" s="634" t="s">
        <v>224</v>
      </c>
      <c r="S155" s="635"/>
      <c r="T155" s="636"/>
      <c r="U155" s="468">
        <v>3.87</v>
      </c>
      <c r="V155" s="431"/>
    </row>
    <row r="156" spans="1:22" ht="9.6" customHeight="1" x14ac:dyDescent="0.2">
      <c r="A156" s="637">
        <v>40614</v>
      </c>
      <c r="B156" s="639"/>
      <c r="C156" s="637" t="s">
        <v>902</v>
      </c>
      <c r="D156" s="638"/>
      <c r="E156" s="638"/>
      <c r="F156" s="638"/>
      <c r="G156" s="638"/>
      <c r="H156" s="638"/>
      <c r="I156" s="638"/>
      <c r="J156" s="638"/>
      <c r="K156" s="638"/>
      <c r="L156" s="638"/>
      <c r="M156" s="638"/>
      <c r="N156" s="638"/>
      <c r="O156" s="638"/>
      <c r="P156" s="638"/>
      <c r="Q156" s="639"/>
      <c r="R156" s="634" t="s">
        <v>226</v>
      </c>
      <c r="S156" s="635"/>
      <c r="T156" s="636"/>
      <c r="U156" s="470">
        <v>306.95</v>
      </c>
      <c r="V156" s="429"/>
    </row>
    <row r="157" spans="1:22" ht="9.6" customHeight="1" x14ac:dyDescent="0.2">
      <c r="A157" s="637">
        <v>40615</v>
      </c>
      <c r="B157" s="639"/>
      <c r="C157" s="637" t="s">
        <v>903</v>
      </c>
      <c r="D157" s="638"/>
      <c r="E157" s="638"/>
      <c r="F157" s="638"/>
      <c r="G157" s="638"/>
      <c r="H157" s="638"/>
      <c r="I157" s="638"/>
      <c r="J157" s="638"/>
      <c r="K157" s="638"/>
      <c r="L157" s="638"/>
      <c r="M157" s="638"/>
      <c r="N157" s="638"/>
      <c r="O157" s="638"/>
      <c r="P157" s="638"/>
      <c r="Q157" s="639"/>
      <c r="R157" s="634" t="s">
        <v>224</v>
      </c>
      <c r="S157" s="635"/>
      <c r="T157" s="636"/>
      <c r="U157" s="468">
        <v>2.88</v>
      </c>
      <c r="V157" s="431"/>
    </row>
    <row r="158" spans="1:22" ht="9.6" customHeight="1" x14ac:dyDescent="0.2">
      <c r="A158" s="637">
        <v>40617</v>
      </c>
      <c r="B158" s="639"/>
      <c r="C158" s="637" t="s">
        <v>1519</v>
      </c>
      <c r="D158" s="638"/>
      <c r="E158" s="638"/>
      <c r="F158" s="638"/>
      <c r="G158" s="638"/>
      <c r="H158" s="638"/>
      <c r="I158" s="638"/>
      <c r="J158" s="638"/>
      <c r="K158" s="638"/>
      <c r="L158" s="638"/>
      <c r="M158" s="638"/>
      <c r="N158" s="638"/>
      <c r="O158" s="638"/>
      <c r="P158" s="638"/>
      <c r="Q158" s="639"/>
      <c r="R158" s="634" t="s">
        <v>226</v>
      </c>
      <c r="S158" s="635"/>
      <c r="T158" s="636"/>
      <c r="U158" s="470">
        <v>298.43</v>
      </c>
      <c r="V158" s="431"/>
    </row>
    <row r="159" spans="1:22" ht="9.6" customHeight="1" x14ac:dyDescent="0.2">
      <c r="A159" s="637">
        <v>40618</v>
      </c>
      <c r="B159" s="639"/>
      <c r="C159" s="637" t="s">
        <v>904</v>
      </c>
      <c r="D159" s="638"/>
      <c r="E159" s="638"/>
      <c r="F159" s="638"/>
      <c r="G159" s="638"/>
      <c r="H159" s="638"/>
      <c r="I159" s="638"/>
      <c r="J159" s="638"/>
      <c r="K159" s="638"/>
      <c r="L159" s="638"/>
      <c r="M159" s="638"/>
      <c r="N159" s="638"/>
      <c r="O159" s="638"/>
      <c r="P159" s="638"/>
      <c r="Q159" s="639"/>
      <c r="R159" s="634" t="s">
        <v>226</v>
      </c>
      <c r="S159" s="635"/>
      <c r="T159" s="636"/>
      <c r="U159" s="470">
        <v>458.88</v>
      </c>
      <c r="V159" s="430"/>
    </row>
    <row r="160" spans="1:22" ht="9.6" customHeight="1" x14ac:dyDescent="0.2">
      <c r="A160" s="637">
        <v>40620</v>
      </c>
      <c r="B160" s="639"/>
      <c r="C160" s="637" t="s">
        <v>353</v>
      </c>
      <c r="D160" s="638"/>
      <c r="E160" s="638"/>
      <c r="F160" s="638"/>
      <c r="G160" s="638"/>
      <c r="H160" s="638"/>
      <c r="I160" s="638"/>
      <c r="J160" s="638"/>
      <c r="K160" s="638"/>
      <c r="L160" s="638"/>
      <c r="M160" s="638"/>
      <c r="N160" s="638"/>
      <c r="O160" s="638"/>
      <c r="P160" s="638"/>
      <c r="Q160" s="639"/>
      <c r="R160" s="634" t="s">
        <v>226</v>
      </c>
      <c r="S160" s="635"/>
      <c r="T160" s="636"/>
      <c r="U160" s="469">
        <v>19.8</v>
      </c>
      <c r="V160" s="430"/>
    </row>
    <row r="161" spans="1:22" ht="9.6" customHeight="1" x14ac:dyDescent="0.2">
      <c r="A161" s="637">
        <v>40621</v>
      </c>
      <c r="B161" s="639"/>
      <c r="C161" s="637" t="s">
        <v>354</v>
      </c>
      <c r="D161" s="638"/>
      <c r="E161" s="638"/>
      <c r="F161" s="638"/>
      <c r="G161" s="638"/>
      <c r="H161" s="638"/>
      <c r="I161" s="638"/>
      <c r="J161" s="638"/>
      <c r="K161" s="638"/>
      <c r="L161" s="638"/>
      <c r="M161" s="638"/>
      <c r="N161" s="638"/>
      <c r="O161" s="638"/>
      <c r="P161" s="638"/>
      <c r="Q161" s="639"/>
      <c r="R161" s="634" t="s">
        <v>226</v>
      </c>
      <c r="S161" s="635"/>
      <c r="T161" s="636"/>
      <c r="U161" s="469">
        <v>83.48</v>
      </c>
      <c r="V161" s="431"/>
    </row>
    <row r="162" spans="1:22" ht="9.6" customHeight="1" x14ac:dyDescent="0.2">
      <c r="A162" s="637">
        <v>40625</v>
      </c>
      <c r="B162" s="639"/>
      <c r="C162" s="637" t="s">
        <v>355</v>
      </c>
      <c r="D162" s="638"/>
      <c r="E162" s="638"/>
      <c r="F162" s="638"/>
      <c r="G162" s="638"/>
      <c r="H162" s="638"/>
      <c r="I162" s="638"/>
      <c r="J162" s="638"/>
      <c r="K162" s="638"/>
      <c r="L162" s="638"/>
      <c r="M162" s="638"/>
      <c r="N162" s="638"/>
      <c r="O162" s="638"/>
      <c r="P162" s="638"/>
      <c r="Q162" s="639"/>
      <c r="R162" s="634" t="s">
        <v>226</v>
      </c>
      <c r="S162" s="635"/>
      <c r="T162" s="636"/>
      <c r="U162" s="470">
        <v>134.76</v>
      </c>
      <c r="V162" s="431"/>
    </row>
    <row r="163" spans="1:22" ht="9.6" customHeight="1" x14ac:dyDescent="0.2">
      <c r="A163" s="637">
        <v>40635</v>
      </c>
      <c r="B163" s="639"/>
      <c r="C163" s="637" t="s">
        <v>356</v>
      </c>
      <c r="D163" s="638"/>
      <c r="E163" s="638"/>
      <c r="F163" s="638"/>
      <c r="G163" s="638"/>
      <c r="H163" s="638"/>
      <c r="I163" s="638"/>
      <c r="J163" s="638"/>
      <c r="K163" s="638"/>
      <c r="L163" s="638"/>
      <c r="M163" s="638"/>
      <c r="N163" s="638"/>
      <c r="O163" s="638"/>
      <c r="P163" s="638"/>
      <c r="Q163" s="639"/>
      <c r="R163" s="634" t="s">
        <v>226</v>
      </c>
      <c r="S163" s="635"/>
      <c r="T163" s="636"/>
      <c r="U163" s="470">
        <v>130.78</v>
      </c>
      <c r="V163" s="431"/>
    </row>
    <row r="164" spans="1:22" ht="9.6" customHeight="1" x14ac:dyDescent="0.2">
      <c r="A164" s="637">
        <v>40645</v>
      </c>
      <c r="B164" s="639"/>
      <c r="C164" s="637" t="s">
        <v>357</v>
      </c>
      <c r="D164" s="638"/>
      <c r="E164" s="638"/>
      <c r="F164" s="638"/>
      <c r="G164" s="638"/>
      <c r="H164" s="638"/>
      <c r="I164" s="638"/>
      <c r="J164" s="638"/>
      <c r="K164" s="638"/>
      <c r="L164" s="638"/>
      <c r="M164" s="638"/>
      <c r="N164" s="638"/>
      <c r="O164" s="638"/>
      <c r="P164" s="638"/>
      <c r="Q164" s="639"/>
      <c r="R164" s="634" t="s">
        <v>226</v>
      </c>
      <c r="S164" s="635"/>
      <c r="T164" s="636"/>
      <c r="U164" s="470">
        <v>159.81</v>
      </c>
      <c r="V164" s="431"/>
    </row>
    <row r="165" spans="1:22" ht="9.6" customHeight="1" x14ac:dyDescent="0.2">
      <c r="A165" s="637">
        <v>42496</v>
      </c>
      <c r="B165" s="639"/>
      <c r="C165" s="637" t="s">
        <v>911</v>
      </c>
      <c r="D165" s="638"/>
      <c r="E165" s="638"/>
      <c r="F165" s="638"/>
      <c r="G165" s="638"/>
      <c r="H165" s="638"/>
      <c r="I165" s="638"/>
      <c r="J165" s="638"/>
      <c r="K165" s="638"/>
      <c r="L165" s="638"/>
      <c r="M165" s="638"/>
      <c r="N165" s="638"/>
      <c r="O165" s="638"/>
      <c r="P165" s="638"/>
      <c r="Q165" s="639"/>
      <c r="R165" s="634" t="s">
        <v>226</v>
      </c>
      <c r="S165" s="635"/>
      <c r="T165" s="636"/>
      <c r="U165" s="470">
        <v>400.94</v>
      </c>
      <c r="V165" s="428"/>
    </row>
    <row r="166" spans="1:22" ht="9.6" customHeight="1" x14ac:dyDescent="0.2">
      <c r="A166" s="637">
        <v>42498</v>
      </c>
      <c r="B166" s="639"/>
      <c r="C166" s="637" t="s">
        <v>905</v>
      </c>
      <c r="D166" s="638"/>
      <c r="E166" s="638"/>
      <c r="F166" s="638"/>
      <c r="G166" s="638"/>
      <c r="H166" s="638"/>
      <c r="I166" s="638"/>
      <c r="J166" s="638"/>
      <c r="K166" s="638"/>
      <c r="L166" s="638"/>
      <c r="M166" s="638"/>
      <c r="N166" s="638"/>
      <c r="O166" s="638"/>
      <c r="P166" s="638"/>
      <c r="Q166" s="639"/>
      <c r="R166" s="634" t="s">
        <v>226</v>
      </c>
      <c r="S166" s="635"/>
      <c r="T166" s="636"/>
      <c r="U166" s="470">
        <v>404.87</v>
      </c>
      <c r="V166" s="431"/>
    </row>
    <row r="167" spans="1:22" ht="9.6" customHeight="1" x14ac:dyDescent="0.2">
      <c r="A167" s="640">
        <v>100004</v>
      </c>
      <c r="B167" s="642"/>
      <c r="C167" s="640" t="s">
        <v>201</v>
      </c>
      <c r="D167" s="641"/>
      <c r="E167" s="641"/>
      <c r="F167" s="641"/>
      <c r="G167" s="641"/>
      <c r="H167" s="641"/>
      <c r="I167" s="641"/>
      <c r="J167" s="641"/>
      <c r="K167" s="641"/>
      <c r="L167" s="641"/>
      <c r="M167" s="641"/>
      <c r="N167" s="641"/>
      <c r="O167" s="641"/>
      <c r="P167" s="641"/>
      <c r="Q167" s="641"/>
      <c r="R167" s="641"/>
      <c r="S167" s="641"/>
      <c r="T167" s="641"/>
      <c r="U167" s="642"/>
      <c r="V167" s="430"/>
    </row>
    <row r="168" spans="1:22" ht="9.6" customHeight="1" x14ac:dyDescent="0.2">
      <c r="A168" s="637">
        <v>41201</v>
      </c>
      <c r="B168" s="639"/>
      <c r="C168" s="637" t="s">
        <v>992</v>
      </c>
      <c r="D168" s="638"/>
      <c r="E168" s="638"/>
      <c r="F168" s="638"/>
      <c r="G168" s="638"/>
      <c r="H168" s="638"/>
      <c r="I168" s="638"/>
      <c r="J168" s="638"/>
      <c r="K168" s="638"/>
      <c r="L168" s="638"/>
      <c r="M168" s="638"/>
      <c r="N168" s="638"/>
      <c r="O168" s="638"/>
      <c r="P168" s="638"/>
      <c r="Q168" s="639"/>
      <c r="R168" s="634" t="s">
        <v>358</v>
      </c>
      <c r="S168" s="635"/>
      <c r="T168" s="636"/>
      <c r="U168" s="470">
        <v>108.31</v>
      </c>
      <c r="V168" s="430"/>
    </row>
    <row r="169" spans="1:22" ht="9.6" customHeight="1" x14ac:dyDescent="0.2">
      <c r="A169" s="637">
        <v>41202</v>
      </c>
      <c r="B169" s="639"/>
      <c r="C169" s="637" t="s">
        <v>991</v>
      </c>
      <c r="D169" s="638"/>
      <c r="E169" s="638"/>
      <c r="F169" s="638"/>
      <c r="G169" s="638"/>
      <c r="H169" s="638"/>
      <c r="I169" s="638"/>
      <c r="J169" s="638"/>
      <c r="K169" s="638"/>
      <c r="L169" s="638"/>
      <c r="M169" s="638"/>
      <c r="N169" s="638"/>
      <c r="O169" s="638"/>
      <c r="P169" s="638"/>
      <c r="Q169" s="639"/>
      <c r="R169" s="634" t="s">
        <v>358</v>
      </c>
      <c r="S169" s="635"/>
      <c r="T169" s="636"/>
      <c r="U169" s="469">
        <v>90.31</v>
      </c>
      <c r="V169" s="430"/>
    </row>
    <row r="170" spans="1:22" ht="9.6" customHeight="1" x14ac:dyDescent="0.2">
      <c r="A170" s="637">
        <v>41203</v>
      </c>
      <c r="B170" s="639"/>
      <c r="C170" s="637" t="s">
        <v>990</v>
      </c>
      <c r="D170" s="638"/>
      <c r="E170" s="638"/>
      <c r="F170" s="638"/>
      <c r="G170" s="638"/>
      <c r="H170" s="638"/>
      <c r="I170" s="638"/>
      <c r="J170" s="638"/>
      <c r="K170" s="638"/>
      <c r="L170" s="638"/>
      <c r="M170" s="638"/>
      <c r="N170" s="638"/>
      <c r="O170" s="638"/>
      <c r="P170" s="638"/>
      <c r="Q170" s="639"/>
      <c r="R170" s="634" t="s">
        <v>358</v>
      </c>
      <c r="S170" s="635"/>
      <c r="T170" s="636"/>
      <c r="U170" s="469">
        <v>72.569999999999993</v>
      </c>
      <c r="V170" s="431"/>
    </row>
    <row r="171" spans="1:22" ht="9.6" customHeight="1" x14ac:dyDescent="0.2">
      <c r="A171" s="637">
        <v>41204</v>
      </c>
      <c r="B171" s="639"/>
      <c r="C171" s="637" t="s">
        <v>989</v>
      </c>
      <c r="D171" s="638"/>
      <c r="E171" s="638"/>
      <c r="F171" s="638"/>
      <c r="G171" s="638"/>
      <c r="H171" s="638"/>
      <c r="I171" s="638"/>
      <c r="J171" s="638"/>
      <c r="K171" s="638"/>
      <c r="L171" s="638"/>
      <c r="M171" s="638"/>
      <c r="N171" s="638"/>
      <c r="O171" s="638"/>
      <c r="P171" s="638"/>
      <c r="Q171" s="639"/>
      <c r="R171" s="634" t="s">
        <v>358</v>
      </c>
      <c r="S171" s="635"/>
      <c r="T171" s="636"/>
      <c r="U171" s="469">
        <v>58.12</v>
      </c>
      <c r="V171" s="430"/>
    </row>
    <row r="172" spans="1:22" ht="9.6" customHeight="1" x14ac:dyDescent="0.2">
      <c r="A172" s="637">
        <v>41205</v>
      </c>
      <c r="B172" s="639"/>
      <c r="C172" s="637" t="s">
        <v>988</v>
      </c>
      <c r="D172" s="638"/>
      <c r="E172" s="638"/>
      <c r="F172" s="638"/>
      <c r="G172" s="638"/>
      <c r="H172" s="638"/>
      <c r="I172" s="638"/>
      <c r="J172" s="638"/>
      <c r="K172" s="638"/>
      <c r="L172" s="638"/>
      <c r="M172" s="638"/>
      <c r="N172" s="638"/>
      <c r="O172" s="638"/>
      <c r="P172" s="638"/>
      <c r="Q172" s="639"/>
      <c r="R172" s="634" t="s">
        <v>358</v>
      </c>
      <c r="S172" s="635"/>
      <c r="T172" s="636"/>
      <c r="U172" s="470">
        <v>111.32</v>
      </c>
      <c r="V172" s="430"/>
    </row>
    <row r="173" spans="1:22" ht="9.6" customHeight="1" x14ac:dyDescent="0.2">
      <c r="A173" s="637">
        <v>41206</v>
      </c>
      <c r="B173" s="639"/>
      <c r="C173" s="637" t="s">
        <v>987</v>
      </c>
      <c r="D173" s="638"/>
      <c r="E173" s="638"/>
      <c r="F173" s="638"/>
      <c r="G173" s="638"/>
      <c r="H173" s="638"/>
      <c r="I173" s="638"/>
      <c r="J173" s="638"/>
      <c r="K173" s="638"/>
      <c r="L173" s="638"/>
      <c r="M173" s="638"/>
      <c r="N173" s="638"/>
      <c r="O173" s="638"/>
      <c r="P173" s="638"/>
      <c r="Q173" s="639"/>
      <c r="R173" s="634" t="s">
        <v>358</v>
      </c>
      <c r="S173" s="635"/>
      <c r="T173" s="636"/>
      <c r="U173" s="469">
        <v>93.04</v>
      </c>
      <c r="V173" s="430"/>
    </row>
    <row r="174" spans="1:22" ht="9.6" customHeight="1" x14ac:dyDescent="0.2">
      <c r="A174" s="637">
        <v>41207</v>
      </c>
      <c r="B174" s="639"/>
      <c r="C174" s="637" t="s">
        <v>986</v>
      </c>
      <c r="D174" s="638"/>
      <c r="E174" s="638"/>
      <c r="F174" s="638"/>
      <c r="G174" s="638"/>
      <c r="H174" s="638"/>
      <c r="I174" s="638"/>
      <c r="J174" s="638"/>
      <c r="K174" s="638"/>
      <c r="L174" s="638"/>
      <c r="M174" s="638"/>
      <c r="N174" s="638"/>
      <c r="O174" s="638"/>
      <c r="P174" s="638"/>
      <c r="Q174" s="639"/>
      <c r="R174" s="634" t="s">
        <v>358</v>
      </c>
      <c r="S174" s="635"/>
      <c r="T174" s="636"/>
      <c r="U174" s="469">
        <v>74.31</v>
      </c>
      <c r="V174" s="430"/>
    </row>
    <row r="175" spans="1:22" ht="9.6" customHeight="1" x14ac:dyDescent="0.2">
      <c r="A175" s="637">
        <v>41208</v>
      </c>
      <c r="B175" s="639"/>
      <c r="C175" s="637" t="s">
        <v>985</v>
      </c>
      <c r="D175" s="638"/>
      <c r="E175" s="638"/>
      <c r="F175" s="638"/>
      <c r="G175" s="638"/>
      <c r="H175" s="638"/>
      <c r="I175" s="638"/>
      <c r="J175" s="638"/>
      <c r="K175" s="638"/>
      <c r="L175" s="638"/>
      <c r="M175" s="638"/>
      <c r="N175" s="638"/>
      <c r="O175" s="638"/>
      <c r="P175" s="638"/>
      <c r="Q175" s="639"/>
      <c r="R175" s="634" t="s">
        <v>358</v>
      </c>
      <c r="S175" s="635"/>
      <c r="T175" s="636"/>
      <c r="U175" s="469">
        <v>59.99</v>
      </c>
      <c r="V175" s="430"/>
    </row>
    <row r="176" spans="1:22" ht="9.6" customHeight="1" x14ac:dyDescent="0.2">
      <c r="A176" s="637">
        <v>41209</v>
      </c>
      <c r="B176" s="639"/>
      <c r="C176" s="637" t="s">
        <v>984</v>
      </c>
      <c r="D176" s="638"/>
      <c r="E176" s="638"/>
      <c r="F176" s="638"/>
      <c r="G176" s="638"/>
      <c r="H176" s="638"/>
      <c r="I176" s="638"/>
      <c r="J176" s="638"/>
      <c r="K176" s="638"/>
      <c r="L176" s="638"/>
      <c r="M176" s="638"/>
      <c r="N176" s="638"/>
      <c r="O176" s="638"/>
      <c r="P176" s="638"/>
      <c r="Q176" s="639"/>
      <c r="R176" s="634" t="s">
        <v>358</v>
      </c>
      <c r="S176" s="635"/>
      <c r="T176" s="636"/>
      <c r="U176" s="469">
        <v>84.56</v>
      </c>
      <c r="V176" s="430"/>
    </row>
    <row r="177" spans="1:22" ht="9.6" customHeight="1" x14ac:dyDescent="0.2">
      <c r="A177" s="637">
        <v>41210</v>
      </c>
      <c r="B177" s="639"/>
      <c r="C177" s="637" t="s">
        <v>983</v>
      </c>
      <c r="D177" s="638"/>
      <c r="E177" s="638"/>
      <c r="F177" s="638"/>
      <c r="G177" s="638"/>
      <c r="H177" s="638"/>
      <c r="I177" s="638"/>
      <c r="J177" s="638"/>
      <c r="K177" s="638"/>
      <c r="L177" s="638"/>
      <c r="M177" s="638"/>
      <c r="N177" s="638"/>
      <c r="O177" s="638"/>
      <c r="P177" s="638"/>
      <c r="Q177" s="639"/>
      <c r="R177" s="634" t="s">
        <v>358</v>
      </c>
      <c r="S177" s="635"/>
      <c r="T177" s="636"/>
      <c r="U177" s="469">
        <v>68.38</v>
      </c>
      <c r="V177" s="430"/>
    </row>
    <row r="178" spans="1:22" ht="9.6" customHeight="1" x14ac:dyDescent="0.2">
      <c r="A178" s="637">
        <v>41211</v>
      </c>
      <c r="B178" s="639"/>
      <c r="C178" s="637" t="s">
        <v>982</v>
      </c>
      <c r="D178" s="638"/>
      <c r="E178" s="638"/>
      <c r="F178" s="638"/>
      <c r="G178" s="638"/>
      <c r="H178" s="638"/>
      <c r="I178" s="638"/>
      <c r="J178" s="638"/>
      <c r="K178" s="638"/>
      <c r="L178" s="638"/>
      <c r="M178" s="638"/>
      <c r="N178" s="638"/>
      <c r="O178" s="638"/>
      <c r="P178" s="638"/>
      <c r="Q178" s="639"/>
      <c r="R178" s="634" t="s">
        <v>358</v>
      </c>
      <c r="S178" s="635"/>
      <c r="T178" s="636"/>
      <c r="U178" s="469">
        <v>55.41</v>
      </c>
      <c r="V178" s="430"/>
    </row>
    <row r="179" spans="1:22" ht="9.6" customHeight="1" x14ac:dyDescent="0.2">
      <c r="A179" s="637">
        <v>41216</v>
      </c>
      <c r="B179" s="639"/>
      <c r="C179" s="637" t="s">
        <v>981</v>
      </c>
      <c r="D179" s="638"/>
      <c r="E179" s="638"/>
      <c r="F179" s="638"/>
      <c r="G179" s="638"/>
      <c r="H179" s="638"/>
      <c r="I179" s="638"/>
      <c r="J179" s="638"/>
      <c r="K179" s="638"/>
      <c r="L179" s="638"/>
      <c r="M179" s="638"/>
      <c r="N179" s="638"/>
      <c r="O179" s="638"/>
      <c r="P179" s="638"/>
      <c r="Q179" s="639"/>
      <c r="R179" s="634" t="s">
        <v>358</v>
      </c>
      <c r="S179" s="635"/>
      <c r="T179" s="636"/>
      <c r="U179" s="469">
        <v>30.25</v>
      </c>
      <c r="V179" s="430"/>
    </row>
    <row r="180" spans="1:22" ht="9.6" customHeight="1" x14ac:dyDescent="0.2">
      <c r="A180" s="637">
        <v>41217</v>
      </c>
      <c r="B180" s="639"/>
      <c r="C180" s="637" t="s">
        <v>980</v>
      </c>
      <c r="D180" s="638"/>
      <c r="E180" s="638"/>
      <c r="F180" s="638"/>
      <c r="G180" s="638"/>
      <c r="H180" s="638"/>
      <c r="I180" s="638"/>
      <c r="J180" s="638"/>
      <c r="K180" s="638"/>
      <c r="L180" s="638"/>
      <c r="M180" s="638"/>
      <c r="N180" s="638"/>
      <c r="O180" s="638"/>
      <c r="P180" s="638"/>
      <c r="Q180" s="639"/>
      <c r="R180" s="634" t="s">
        <v>358</v>
      </c>
      <c r="S180" s="635"/>
      <c r="T180" s="636"/>
      <c r="U180" s="469">
        <v>23.54</v>
      </c>
      <c r="V180" s="430"/>
    </row>
    <row r="181" spans="1:22" ht="9.6" customHeight="1" x14ac:dyDescent="0.2">
      <c r="A181" s="637">
        <v>41218</v>
      </c>
      <c r="B181" s="639"/>
      <c r="C181" s="637" t="s">
        <v>979</v>
      </c>
      <c r="D181" s="638"/>
      <c r="E181" s="638"/>
      <c r="F181" s="638"/>
      <c r="G181" s="638"/>
      <c r="H181" s="638"/>
      <c r="I181" s="638"/>
      <c r="J181" s="638"/>
      <c r="K181" s="638"/>
      <c r="L181" s="638"/>
      <c r="M181" s="638"/>
      <c r="N181" s="638"/>
      <c r="O181" s="638"/>
      <c r="P181" s="638"/>
      <c r="Q181" s="639"/>
      <c r="R181" s="634" t="s">
        <v>358</v>
      </c>
      <c r="S181" s="635"/>
      <c r="T181" s="636"/>
      <c r="U181" s="469">
        <v>18.170000000000002</v>
      </c>
      <c r="V181" s="430"/>
    </row>
    <row r="182" spans="1:22" ht="9.6" customHeight="1" x14ac:dyDescent="0.2">
      <c r="A182" s="637">
        <v>41238</v>
      </c>
      <c r="B182" s="639"/>
      <c r="C182" s="637" t="s">
        <v>978</v>
      </c>
      <c r="D182" s="638"/>
      <c r="E182" s="638"/>
      <c r="F182" s="638"/>
      <c r="G182" s="638"/>
      <c r="H182" s="638"/>
      <c r="I182" s="638"/>
      <c r="J182" s="638"/>
      <c r="K182" s="638"/>
      <c r="L182" s="638"/>
      <c r="M182" s="638"/>
      <c r="N182" s="638"/>
      <c r="O182" s="638"/>
      <c r="P182" s="638"/>
      <c r="Q182" s="639"/>
      <c r="R182" s="634" t="s">
        <v>358</v>
      </c>
      <c r="S182" s="635"/>
      <c r="T182" s="636"/>
      <c r="U182" s="469">
        <v>26.39</v>
      </c>
      <c r="V182" s="429"/>
    </row>
    <row r="183" spans="1:22" ht="9.6" customHeight="1" x14ac:dyDescent="0.2">
      <c r="A183" s="637">
        <v>41239</v>
      </c>
      <c r="B183" s="639"/>
      <c r="C183" s="637" t="s">
        <v>977</v>
      </c>
      <c r="D183" s="638"/>
      <c r="E183" s="638"/>
      <c r="F183" s="638"/>
      <c r="G183" s="638"/>
      <c r="H183" s="638"/>
      <c r="I183" s="638"/>
      <c r="J183" s="638"/>
      <c r="K183" s="638"/>
      <c r="L183" s="638"/>
      <c r="M183" s="638"/>
      <c r="N183" s="638"/>
      <c r="O183" s="638"/>
      <c r="P183" s="638"/>
      <c r="Q183" s="639"/>
      <c r="R183" s="634" t="s">
        <v>358</v>
      </c>
      <c r="S183" s="635"/>
      <c r="T183" s="636"/>
      <c r="U183" s="469">
        <v>16.55</v>
      </c>
      <c r="V183" s="430"/>
    </row>
    <row r="184" spans="1:22" ht="9.6" customHeight="1" x14ac:dyDescent="0.2">
      <c r="A184" s="637">
        <v>41285</v>
      </c>
      <c r="B184" s="639"/>
      <c r="C184" s="637" t="s">
        <v>359</v>
      </c>
      <c r="D184" s="638"/>
      <c r="E184" s="638"/>
      <c r="F184" s="638"/>
      <c r="G184" s="638"/>
      <c r="H184" s="638"/>
      <c r="I184" s="638"/>
      <c r="J184" s="638"/>
      <c r="K184" s="638"/>
      <c r="L184" s="638"/>
      <c r="M184" s="638"/>
      <c r="N184" s="638"/>
      <c r="O184" s="638"/>
      <c r="P184" s="638"/>
      <c r="Q184" s="639"/>
      <c r="R184" s="634" t="s">
        <v>226</v>
      </c>
      <c r="S184" s="635"/>
      <c r="T184" s="636"/>
      <c r="U184" s="468">
        <v>2.2999999999999998</v>
      </c>
      <c r="V184" s="430"/>
    </row>
    <row r="185" spans="1:22" ht="9.6" customHeight="1" x14ac:dyDescent="0.2">
      <c r="A185" s="637">
        <v>41286</v>
      </c>
      <c r="B185" s="639"/>
      <c r="C185" s="637" t="s">
        <v>795</v>
      </c>
      <c r="D185" s="638"/>
      <c r="E185" s="638"/>
      <c r="F185" s="638"/>
      <c r="G185" s="638"/>
      <c r="H185" s="638"/>
      <c r="I185" s="638"/>
      <c r="J185" s="638"/>
      <c r="K185" s="638"/>
      <c r="L185" s="638"/>
      <c r="M185" s="638"/>
      <c r="N185" s="638"/>
      <c r="O185" s="638"/>
      <c r="P185" s="638"/>
      <c r="Q185" s="639"/>
      <c r="R185" s="634" t="s">
        <v>358</v>
      </c>
      <c r="S185" s="635"/>
      <c r="T185" s="636"/>
      <c r="U185" s="469">
        <v>71.69</v>
      </c>
      <c r="V185" s="430"/>
    </row>
    <row r="186" spans="1:22" ht="9.6" customHeight="1" x14ac:dyDescent="0.2">
      <c r="A186" s="637">
        <v>41287</v>
      </c>
      <c r="B186" s="639"/>
      <c r="C186" s="637" t="s">
        <v>796</v>
      </c>
      <c r="D186" s="638"/>
      <c r="E186" s="638"/>
      <c r="F186" s="638"/>
      <c r="G186" s="638"/>
      <c r="H186" s="638"/>
      <c r="I186" s="638"/>
      <c r="J186" s="638"/>
      <c r="K186" s="638"/>
      <c r="L186" s="638"/>
      <c r="M186" s="638"/>
      <c r="N186" s="638"/>
      <c r="O186" s="638"/>
      <c r="P186" s="638"/>
      <c r="Q186" s="639"/>
      <c r="R186" s="634" t="s">
        <v>358</v>
      </c>
      <c r="S186" s="635"/>
      <c r="T186" s="636"/>
      <c r="U186" s="469">
        <v>54.9</v>
      </c>
      <c r="V186" s="429"/>
    </row>
    <row r="187" spans="1:22" ht="9.6" customHeight="1" x14ac:dyDescent="0.2">
      <c r="A187" s="637">
        <v>41291</v>
      </c>
      <c r="B187" s="639"/>
      <c r="C187" s="637" t="s">
        <v>360</v>
      </c>
      <c r="D187" s="638"/>
      <c r="E187" s="638"/>
      <c r="F187" s="638"/>
      <c r="G187" s="638"/>
      <c r="H187" s="638"/>
      <c r="I187" s="638"/>
      <c r="J187" s="638"/>
      <c r="K187" s="638"/>
      <c r="L187" s="638"/>
      <c r="M187" s="638"/>
      <c r="N187" s="638"/>
      <c r="O187" s="638"/>
      <c r="P187" s="638"/>
      <c r="Q187" s="639"/>
      <c r="R187" s="634" t="s">
        <v>226</v>
      </c>
      <c r="S187" s="635"/>
      <c r="T187" s="636"/>
      <c r="U187" s="469">
        <v>49.9</v>
      </c>
      <c r="V187" s="431"/>
    </row>
    <row r="188" spans="1:22" ht="9.6" customHeight="1" x14ac:dyDescent="0.2">
      <c r="A188" s="637">
        <v>41293</v>
      </c>
      <c r="B188" s="639"/>
      <c r="C188" s="637" t="s">
        <v>797</v>
      </c>
      <c r="D188" s="638"/>
      <c r="E188" s="638"/>
      <c r="F188" s="638"/>
      <c r="G188" s="638"/>
      <c r="H188" s="638"/>
      <c r="I188" s="638"/>
      <c r="J188" s="638"/>
      <c r="K188" s="638"/>
      <c r="L188" s="638"/>
      <c r="M188" s="638"/>
      <c r="N188" s="638"/>
      <c r="O188" s="638"/>
      <c r="P188" s="638"/>
      <c r="Q188" s="639"/>
      <c r="R188" s="634" t="s">
        <v>224</v>
      </c>
      <c r="S188" s="635"/>
      <c r="T188" s="636"/>
      <c r="U188" s="468">
        <v>6.6</v>
      </c>
      <c r="V188" s="430"/>
    </row>
    <row r="189" spans="1:22" ht="9.6" customHeight="1" x14ac:dyDescent="0.2">
      <c r="A189" s="637">
        <v>41294</v>
      </c>
      <c r="B189" s="639"/>
      <c r="C189" s="637" t="s">
        <v>906</v>
      </c>
      <c r="D189" s="638"/>
      <c r="E189" s="638"/>
      <c r="F189" s="638"/>
      <c r="G189" s="638"/>
      <c r="H189" s="638"/>
      <c r="I189" s="638"/>
      <c r="J189" s="638"/>
      <c r="K189" s="638"/>
      <c r="L189" s="638"/>
      <c r="M189" s="638"/>
      <c r="N189" s="638"/>
      <c r="O189" s="638"/>
      <c r="P189" s="638"/>
      <c r="Q189" s="639"/>
      <c r="R189" s="634" t="s">
        <v>226</v>
      </c>
      <c r="S189" s="635"/>
      <c r="T189" s="636"/>
      <c r="U189" s="470">
        <v>153.69</v>
      </c>
      <c r="V189" s="430"/>
    </row>
    <row r="190" spans="1:22" ht="9.6" customHeight="1" x14ac:dyDescent="0.2">
      <c r="A190" s="637">
        <v>41295</v>
      </c>
      <c r="B190" s="639"/>
      <c r="C190" s="637" t="s">
        <v>361</v>
      </c>
      <c r="D190" s="638"/>
      <c r="E190" s="638"/>
      <c r="F190" s="638"/>
      <c r="G190" s="638"/>
      <c r="H190" s="638"/>
      <c r="I190" s="638"/>
      <c r="J190" s="638"/>
      <c r="K190" s="638"/>
      <c r="L190" s="638"/>
      <c r="M190" s="638"/>
      <c r="N190" s="638"/>
      <c r="O190" s="638"/>
      <c r="P190" s="638"/>
      <c r="Q190" s="639"/>
      <c r="R190" s="634" t="s">
        <v>226</v>
      </c>
      <c r="S190" s="635"/>
      <c r="T190" s="636"/>
      <c r="U190" s="469">
        <v>10.86</v>
      </c>
      <c r="V190" s="430"/>
    </row>
    <row r="191" spans="1:22" ht="9.6" customHeight="1" x14ac:dyDescent="0.2">
      <c r="A191" s="637">
        <v>41296</v>
      </c>
      <c r="B191" s="639"/>
      <c r="C191" s="637" t="s">
        <v>798</v>
      </c>
      <c r="D191" s="638"/>
      <c r="E191" s="638"/>
      <c r="F191" s="638"/>
      <c r="G191" s="638"/>
      <c r="H191" s="638"/>
      <c r="I191" s="638"/>
      <c r="J191" s="638"/>
      <c r="K191" s="638"/>
      <c r="L191" s="638"/>
      <c r="M191" s="638"/>
      <c r="N191" s="638"/>
      <c r="O191" s="638"/>
      <c r="P191" s="638"/>
      <c r="Q191" s="639"/>
      <c r="R191" s="634" t="s">
        <v>358</v>
      </c>
      <c r="S191" s="635"/>
      <c r="T191" s="636"/>
      <c r="U191" s="469">
        <v>71.69</v>
      </c>
      <c r="V191" s="431"/>
    </row>
    <row r="192" spans="1:22" ht="9.6" customHeight="1" x14ac:dyDescent="0.2">
      <c r="A192" s="637">
        <v>41297</v>
      </c>
      <c r="B192" s="639"/>
      <c r="C192" s="637" t="s">
        <v>799</v>
      </c>
      <c r="D192" s="638"/>
      <c r="E192" s="638"/>
      <c r="F192" s="638"/>
      <c r="G192" s="638"/>
      <c r="H192" s="638"/>
      <c r="I192" s="638"/>
      <c r="J192" s="638"/>
      <c r="K192" s="638"/>
      <c r="L192" s="638"/>
      <c r="M192" s="638"/>
      <c r="N192" s="638"/>
      <c r="O192" s="638"/>
      <c r="P192" s="638"/>
      <c r="Q192" s="639"/>
      <c r="R192" s="634" t="s">
        <v>358</v>
      </c>
      <c r="S192" s="635"/>
      <c r="T192" s="636"/>
      <c r="U192" s="469">
        <v>54.9</v>
      </c>
      <c r="V192" s="431"/>
    </row>
    <row r="193" spans="1:22" ht="9.6" customHeight="1" x14ac:dyDescent="0.2">
      <c r="A193" s="637">
        <v>41301</v>
      </c>
      <c r="B193" s="639"/>
      <c r="C193" s="637" t="s">
        <v>907</v>
      </c>
      <c r="D193" s="638"/>
      <c r="E193" s="638"/>
      <c r="F193" s="638"/>
      <c r="G193" s="638"/>
      <c r="H193" s="638"/>
      <c r="I193" s="638"/>
      <c r="J193" s="638"/>
      <c r="K193" s="638"/>
      <c r="L193" s="638"/>
      <c r="M193" s="638"/>
      <c r="N193" s="638"/>
      <c r="O193" s="638"/>
      <c r="P193" s="638"/>
      <c r="Q193" s="639"/>
      <c r="R193" s="634" t="s">
        <v>226</v>
      </c>
      <c r="S193" s="635"/>
      <c r="T193" s="636"/>
      <c r="U193" s="470">
        <v>148.6</v>
      </c>
      <c r="V193" s="431"/>
    </row>
    <row r="194" spans="1:22" ht="9.6" customHeight="1" x14ac:dyDescent="0.2">
      <c r="A194" s="637">
        <v>41302</v>
      </c>
      <c r="B194" s="639"/>
      <c r="C194" s="637" t="s">
        <v>908</v>
      </c>
      <c r="D194" s="638"/>
      <c r="E194" s="638"/>
      <c r="F194" s="638"/>
      <c r="G194" s="638"/>
      <c r="H194" s="638"/>
      <c r="I194" s="638"/>
      <c r="J194" s="638"/>
      <c r="K194" s="638"/>
      <c r="L194" s="638"/>
      <c r="M194" s="638"/>
      <c r="N194" s="638"/>
      <c r="O194" s="638"/>
      <c r="P194" s="638"/>
      <c r="Q194" s="639"/>
      <c r="R194" s="634" t="s">
        <v>226</v>
      </c>
      <c r="S194" s="635"/>
      <c r="T194" s="636"/>
      <c r="U194" s="470">
        <v>144.56</v>
      </c>
      <c r="V194" s="431"/>
    </row>
    <row r="195" spans="1:22" ht="9.6" customHeight="1" x14ac:dyDescent="0.2">
      <c r="A195" s="637">
        <v>41303</v>
      </c>
      <c r="B195" s="639"/>
      <c r="C195" s="637" t="s">
        <v>362</v>
      </c>
      <c r="D195" s="638"/>
      <c r="E195" s="638"/>
      <c r="F195" s="638"/>
      <c r="G195" s="638"/>
      <c r="H195" s="638"/>
      <c r="I195" s="638"/>
      <c r="J195" s="638"/>
      <c r="K195" s="638"/>
      <c r="L195" s="638"/>
      <c r="M195" s="638"/>
      <c r="N195" s="638"/>
      <c r="O195" s="638"/>
      <c r="P195" s="638"/>
      <c r="Q195" s="639"/>
      <c r="R195" s="634" t="s">
        <v>358</v>
      </c>
      <c r="S195" s="635"/>
      <c r="T195" s="636"/>
      <c r="U195" s="470">
        <v>142.18</v>
      </c>
      <c r="V195" s="431"/>
    </row>
    <row r="196" spans="1:22" ht="9.6" customHeight="1" x14ac:dyDescent="0.2">
      <c r="A196" s="637">
        <v>41304</v>
      </c>
      <c r="B196" s="639"/>
      <c r="C196" s="637" t="s">
        <v>363</v>
      </c>
      <c r="D196" s="638"/>
      <c r="E196" s="638"/>
      <c r="F196" s="638"/>
      <c r="G196" s="638"/>
      <c r="H196" s="638"/>
      <c r="I196" s="638"/>
      <c r="J196" s="638"/>
      <c r="K196" s="638"/>
      <c r="L196" s="638"/>
      <c r="M196" s="638"/>
      <c r="N196" s="638"/>
      <c r="O196" s="638"/>
      <c r="P196" s="638"/>
      <c r="Q196" s="639"/>
      <c r="R196" s="634" t="s">
        <v>358</v>
      </c>
      <c r="S196" s="635"/>
      <c r="T196" s="636"/>
      <c r="U196" s="470">
        <v>150.55000000000001</v>
      </c>
      <c r="V196" s="431"/>
    </row>
    <row r="197" spans="1:22" ht="9.6" customHeight="1" x14ac:dyDescent="0.2">
      <c r="A197" s="637">
        <v>41305</v>
      </c>
      <c r="B197" s="639"/>
      <c r="C197" s="637" t="s">
        <v>364</v>
      </c>
      <c r="D197" s="638"/>
      <c r="E197" s="638"/>
      <c r="F197" s="638"/>
      <c r="G197" s="638"/>
      <c r="H197" s="638"/>
      <c r="I197" s="638"/>
      <c r="J197" s="638"/>
      <c r="K197" s="638"/>
      <c r="L197" s="638"/>
      <c r="M197" s="638"/>
      <c r="N197" s="638"/>
      <c r="O197" s="638"/>
      <c r="P197" s="638"/>
      <c r="Q197" s="639"/>
      <c r="R197" s="634" t="s">
        <v>358</v>
      </c>
      <c r="S197" s="635"/>
      <c r="T197" s="636"/>
      <c r="U197" s="470">
        <v>183.69</v>
      </c>
      <c r="V197" s="431"/>
    </row>
    <row r="198" spans="1:22" ht="9.6" customHeight="1" x14ac:dyDescent="0.2">
      <c r="A198" s="637">
        <v>41306</v>
      </c>
      <c r="B198" s="639"/>
      <c r="C198" s="637" t="s">
        <v>365</v>
      </c>
      <c r="D198" s="638"/>
      <c r="E198" s="638"/>
      <c r="F198" s="638"/>
      <c r="G198" s="638"/>
      <c r="H198" s="638"/>
      <c r="I198" s="638"/>
      <c r="J198" s="638"/>
      <c r="K198" s="638"/>
      <c r="L198" s="638"/>
      <c r="M198" s="638"/>
      <c r="N198" s="638"/>
      <c r="O198" s="638"/>
      <c r="P198" s="638"/>
      <c r="Q198" s="639"/>
      <c r="R198" s="634" t="s">
        <v>358</v>
      </c>
      <c r="S198" s="635"/>
      <c r="T198" s="636"/>
      <c r="U198" s="470">
        <v>193.74</v>
      </c>
      <c r="V198" s="431"/>
    </row>
    <row r="199" spans="1:22" ht="9.6" customHeight="1" x14ac:dyDescent="0.2">
      <c r="A199" s="637">
        <v>41307</v>
      </c>
      <c r="B199" s="639"/>
      <c r="C199" s="637" t="s">
        <v>366</v>
      </c>
      <c r="D199" s="638"/>
      <c r="E199" s="638"/>
      <c r="F199" s="638"/>
      <c r="G199" s="638"/>
      <c r="H199" s="638"/>
      <c r="I199" s="638"/>
      <c r="J199" s="638"/>
      <c r="K199" s="638"/>
      <c r="L199" s="638"/>
      <c r="M199" s="638"/>
      <c r="N199" s="638"/>
      <c r="O199" s="638"/>
      <c r="P199" s="638"/>
      <c r="Q199" s="639"/>
      <c r="R199" s="634" t="s">
        <v>358</v>
      </c>
      <c r="S199" s="635"/>
      <c r="T199" s="636"/>
      <c r="U199" s="470">
        <v>136</v>
      </c>
      <c r="V199" s="431"/>
    </row>
    <row r="200" spans="1:22" ht="9.6" customHeight="1" x14ac:dyDescent="0.2">
      <c r="A200" s="637">
        <v>41308</v>
      </c>
      <c r="B200" s="639"/>
      <c r="C200" s="637" t="s">
        <v>367</v>
      </c>
      <c r="D200" s="638"/>
      <c r="E200" s="638"/>
      <c r="F200" s="638"/>
      <c r="G200" s="638"/>
      <c r="H200" s="638"/>
      <c r="I200" s="638"/>
      <c r="J200" s="638"/>
      <c r="K200" s="638"/>
      <c r="L200" s="638"/>
      <c r="M200" s="638"/>
      <c r="N200" s="638"/>
      <c r="O200" s="638"/>
      <c r="P200" s="638"/>
      <c r="Q200" s="639"/>
      <c r="R200" s="634" t="s">
        <v>358</v>
      </c>
      <c r="S200" s="635"/>
      <c r="T200" s="636"/>
      <c r="U200" s="470">
        <v>150.69</v>
      </c>
      <c r="V200" s="431"/>
    </row>
    <row r="201" spans="1:22" ht="9.6" customHeight="1" x14ac:dyDescent="0.2">
      <c r="A201" s="637">
        <v>41309</v>
      </c>
      <c r="B201" s="639"/>
      <c r="C201" s="637" t="s">
        <v>368</v>
      </c>
      <c r="D201" s="638"/>
      <c r="E201" s="638"/>
      <c r="F201" s="638"/>
      <c r="G201" s="638"/>
      <c r="H201" s="638"/>
      <c r="I201" s="638"/>
      <c r="J201" s="638"/>
      <c r="K201" s="638"/>
      <c r="L201" s="638"/>
      <c r="M201" s="638"/>
      <c r="N201" s="638"/>
      <c r="O201" s="638"/>
      <c r="P201" s="638"/>
      <c r="Q201" s="639"/>
      <c r="R201" s="634" t="s">
        <v>358</v>
      </c>
      <c r="S201" s="635"/>
      <c r="T201" s="636"/>
      <c r="U201" s="470">
        <v>178.94</v>
      </c>
      <c r="V201" s="430"/>
    </row>
    <row r="202" spans="1:22" ht="9.6" customHeight="1" x14ac:dyDescent="0.2">
      <c r="A202" s="637">
        <v>41310</v>
      </c>
      <c r="B202" s="639"/>
      <c r="C202" s="637" t="s">
        <v>369</v>
      </c>
      <c r="D202" s="638"/>
      <c r="E202" s="638"/>
      <c r="F202" s="638"/>
      <c r="G202" s="638"/>
      <c r="H202" s="638"/>
      <c r="I202" s="638"/>
      <c r="J202" s="638"/>
      <c r="K202" s="638"/>
      <c r="L202" s="638"/>
      <c r="M202" s="638"/>
      <c r="N202" s="638"/>
      <c r="O202" s="638"/>
      <c r="P202" s="638"/>
      <c r="Q202" s="639"/>
      <c r="R202" s="634" t="s">
        <v>358</v>
      </c>
      <c r="S202" s="635"/>
      <c r="T202" s="636"/>
      <c r="U202" s="470">
        <v>193.63</v>
      </c>
      <c r="V202" s="430"/>
    </row>
    <row r="203" spans="1:22" ht="9.6" customHeight="1" x14ac:dyDescent="0.2">
      <c r="A203" s="637">
        <v>41311</v>
      </c>
      <c r="B203" s="639"/>
      <c r="C203" s="637" t="s">
        <v>370</v>
      </c>
      <c r="D203" s="638"/>
      <c r="E203" s="638"/>
      <c r="F203" s="638"/>
      <c r="G203" s="638"/>
      <c r="H203" s="638"/>
      <c r="I203" s="638"/>
      <c r="J203" s="638"/>
      <c r="K203" s="638"/>
      <c r="L203" s="638"/>
      <c r="M203" s="638"/>
      <c r="N203" s="638"/>
      <c r="O203" s="638"/>
      <c r="P203" s="638"/>
      <c r="Q203" s="639"/>
      <c r="R203" s="634" t="s">
        <v>358</v>
      </c>
      <c r="S203" s="635"/>
      <c r="T203" s="636"/>
      <c r="U203" s="469">
        <v>80.38</v>
      </c>
      <c r="V203" s="430"/>
    </row>
    <row r="204" spans="1:22" ht="9.6" customHeight="1" x14ac:dyDescent="0.2">
      <c r="A204" s="637">
        <v>41312</v>
      </c>
      <c r="B204" s="639"/>
      <c r="C204" s="637" t="s">
        <v>371</v>
      </c>
      <c r="D204" s="638"/>
      <c r="E204" s="638"/>
      <c r="F204" s="638"/>
      <c r="G204" s="638"/>
      <c r="H204" s="638"/>
      <c r="I204" s="638"/>
      <c r="J204" s="638"/>
      <c r="K204" s="638"/>
      <c r="L204" s="638"/>
      <c r="M204" s="638"/>
      <c r="N204" s="638"/>
      <c r="O204" s="638"/>
      <c r="P204" s="638"/>
      <c r="Q204" s="639"/>
      <c r="R204" s="634" t="s">
        <v>358</v>
      </c>
      <c r="S204" s="635"/>
      <c r="T204" s="636"/>
      <c r="U204" s="469">
        <v>97.16</v>
      </c>
      <c r="V204" s="430"/>
    </row>
    <row r="205" spans="1:22" ht="9.6" customHeight="1" x14ac:dyDescent="0.2">
      <c r="A205" s="637">
        <v>41313</v>
      </c>
      <c r="B205" s="639"/>
      <c r="C205" s="637" t="s">
        <v>372</v>
      </c>
      <c r="D205" s="638"/>
      <c r="E205" s="638"/>
      <c r="F205" s="638"/>
      <c r="G205" s="638"/>
      <c r="H205" s="638"/>
      <c r="I205" s="638"/>
      <c r="J205" s="638"/>
      <c r="K205" s="638"/>
      <c r="L205" s="638"/>
      <c r="M205" s="638"/>
      <c r="N205" s="638"/>
      <c r="O205" s="638"/>
      <c r="P205" s="638"/>
      <c r="Q205" s="639"/>
      <c r="R205" s="634" t="s">
        <v>358</v>
      </c>
      <c r="S205" s="635"/>
      <c r="T205" s="636"/>
      <c r="U205" s="469">
        <v>54.08</v>
      </c>
      <c r="V205" s="430"/>
    </row>
    <row r="206" spans="1:22" ht="9.6" customHeight="1" x14ac:dyDescent="0.2">
      <c r="A206" s="637">
        <v>41314</v>
      </c>
      <c r="B206" s="639"/>
      <c r="C206" s="637" t="s">
        <v>373</v>
      </c>
      <c r="D206" s="638"/>
      <c r="E206" s="638"/>
      <c r="F206" s="638"/>
      <c r="G206" s="638"/>
      <c r="H206" s="638"/>
      <c r="I206" s="638"/>
      <c r="J206" s="638"/>
      <c r="K206" s="638"/>
      <c r="L206" s="638"/>
      <c r="M206" s="638"/>
      <c r="N206" s="638"/>
      <c r="O206" s="638"/>
      <c r="P206" s="638"/>
      <c r="Q206" s="639"/>
      <c r="R206" s="634" t="s">
        <v>358</v>
      </c>
      <c r="S206" s="635"/>
      <c r="T206" s="636"/>
      <c r="U206" s="469">
        <v>36.799999999999997</v>
      </c>
      <c r="V206" s="431"/>
    </row>
    <row r="207" spans="1:22" ht="9.6" customHeight="1" x14ac:dyDescent="0.2">
      <c r="A207" s="637">
        <v>41315</v>
      </c>
      <c r="B207" s="639"/>
      <c r="C207" s="637" t="s">
        <v>374</v>
      </c>
      <c r="D207" s="638"/>
      <c r="E207" s="638"/>
      <c r="F207" s="638"/>
      <c r="G207" s="638"/>
      <c r="H207" s="638"/>
      <c r="I207" s="638"/>
      <c r="J207" s="638"/>
      <c r="K207" s="638"/>
      <c r="L207" s="638"/>
      <c r="M207" s="638"/>
      <c r="N207" s="638"/>
      <c r="O207" s="638"/>
      <c r="P207" s="638"/>
      <c r="Q207" s="639"/>
      <c r="R207" s="634" t="s">
        <v>358</v>
      </c>
      <c r="S207" s="635"/>
      <c r="T207" s="636"/>
      <c r="U207" s="469">
        <v>80.900000000000006</v>
      </c>
      <c r="V207" s="430"/>
    </row>
    <row r="208" spans="1:22" ht="9.6" customHeight="1" x14ac:dyDescent="0.2">
      <c r="A208" s="637">
        <v>41324</v>
      </c>
      <c r="B208" s="639"/>
      <c r="C208" s="637" t="s">
        <v>976</v>
      </c>
      <c r="D208" s="638"/>
      <c r="E208" s="638"/>
      <c r="F208" s="638"/>
      <c r="G208" s="638"/>
      <c r="H208" s="638"/>
      <c r="I208" s="638"/>
      <c r="J208" s="638"/>
      <c r="K208" s="638"/>
      <c r="L208" s="638"/>
      <c r="M208" s="638"/>
      <c r="N208" s="638"/>
      <c r="O208" s="638"/>
      <c r="P208" s="638"/>
      <c r="Q208" s="639"/>
      <c r="R208" s="634" t="s">
        <v>358</v>
      </c>
      <c r="S208" s="635"/>
      <c r="T208" s="636"/>
      <c r="U208" s="470">
        <v>100.96</v>
      </c>
      <c r="V208" s="430"/>
    </row>
    <row r="209" spans="1:22" ht="9.6" customHeight="1" x14ac:dyDescent="0.2">
      <c r="A209" s="637">
        <v>41325</v>
      </c>
      <c r="B209" s="639"/>
      <c r="C209" s="637" t="s">
        <v>975</v>
      </c>
      <c r="D209" s="638"/>
      <c r="E209" s="638"/>
      <c r="F209" s="638"/>
      <c r="G209" s="638"/>
      <c r="H209" s="638"/>
      <c r="I209" s="638"/>
      <c r="J209" s="638"/>
      <c r="K209" s="638"/>
      <c r="L209" s="638"/>
      <c r="M209" s="638"/>
      <c r="N209" s="638"/>
      <c r="O209" s="638"/>
      <c r="P209" s="638"/>
      <c r="Q209" s="639"/>
      <c r="R209" s="634" t="s">
        <v>358</v>
      </c>
      <c r="S209" s="635"/>
      <c r="T209" s="636"/>
      <c r="U209" s="469">
        <v>71.17</v>
      </c>
      <c r="V209" s="430"/>
    </row>
    <row r="210" spans="1:22" ht="9.6" customHeight="1" x14ac:dyDescent="0.2">
      <c r="A210" s="637">
        <v>41326</v>
      </c>
      <c r="B210" s="639"/>
      <c r="C210" s="637" t="s">
        <v>974</v>
      </c>
      <c r="D210" s="638"/>
      <c r="E210" s="638"/>
      <c r="F210" s="638"/>
      <c r="G210" s="638"/>
      <c r="H210" s="638"/>
      <c r="I210" s="638"/>
      <c r="J210" s="638"/>
      <c r="K210" s="638"/>
      <c r="L210" s="638"/>
      <c r="M210" s="638"/>
      <c r="N210" s="638"/>
      <c r="O210" s="638"/>
      <c r="P210" s="638"/>
      <c r="Q210" s="639"/>
      <c r="R210" s="634" t="s">
        <v>358</v>
      </c>
      <c r="S210" s="635"/>
      <c r="T210" s="636"/>
      <c r="U210" s="469">
        <v>66.209999999999994</v>
      </c>
      <c r="V210" s="430"/>
    </row>
    <row r="211" spans="1:22" ht="9.6" customHeight="1" x14ac:dyDescent="0.2">
      <c r="A211" s="637">
        <v>41327</v>
      </c>
      <c r="B211" s="639"/>
      <c r="C211" s="637" t="s">
        <v>973</v>
      </c>
      <c r="D211" s="638"/>
      <c r="E211" s="638"/>
      <c r="F211" s="638"/>
      <c r="G211" s="638"/>
      <c r="H211" s="638"/>
      <c r="I211" s="638"/>
      <c r="J211" s="638"/>
      <c r="K211" s="638"/>
      <c r="L211" s="638"/>
      <c r="M211" s="638"/>
      <c r="N211" s="638"/>
      <c r="O211" s="638"/>
      <c r="P211" s="638"/>
      <c r="Q211" s="639"/>
      <c r="R211" s="634" t="s">
        <v>358</v>
      </c>
      <c r="S211" s="635"/>
      <c r="T211" s="636"/>
      <c r="U211" s="469">
        <v>88.58</v>
      </c>
      <c r="V211" s="431"/>
    </row>
    <row r="212" spans="1:22" ht="9.6" customHeight="1" x14ac:dyDescent="0.2">
      <c r="A212" s="637">
        <v>41328</v>
      </c>
      <c r="B212" s="639"/>
      <c r="C212" s="637" t="s">
        <v>972</v>
      </c>
      <c r="D212" s="638"/>
      <c r="E212" s="638"/>
      <c r="F212" s="638"/>
      <c r="G212" s="638"/>
      <c r="H212" s="638"/>
      <c r="I212" s="638"/>
      <c r="J212" s="638"/>
      <c r="K212" s="638"/>
      <c r="L212" s="638"/>
      <c r="M212" s="638"/>
      <c r="N212" s="638"/>
      <c r="O212" s="638"/>
      <c r="P212" s="638"/>
      <c r="Q212" s="639"/>
      <c r="R212" s="634" t="s">
        <v>358</v>
      </c>
      <c r="S212" s="635"/>
      <c r="T212" s="636"/>
      <c r="U212" s="469">
        <v>86.51</v>
      </c>
      <c r="V212" s="430"/>
    </row>
    <row r="213" spans="1:22" ht="9.6" customHeight="1" x14ac:dyDescent="0.2">
      <c r="A213" s="637">
        <v>41329</v>
      </c>
      <c r="B213" s="639"/>
      <c r="C213" s="637" t="s">
        <v>971</v>
      </c>
      <c r="D213" s="638"/>
      <c r="E213" s="638"/>
      <c r="F213" s="638"/>
      <c r="G213" s="638"/>
      <c r="H213" s="638"/>
      <c r="I213" s="638"/>
      <c r="J213" s="638"/>
      <c r="K213" s="638"/>
      <c r="L213" s="638"/>
      <c r="M213" s="638"/>
      <c r="N213" s="638"/>
      <c r="O213" s="638"/>
      <c r="P213" s="638"/>
      <c r="Q213" s="639"/>
      <c r="R213" s="634" t="s">
        <v>358</v>
      </c>
      <c r="S213" s="635"/>
      <c r="T213" s="636"/>
      <c r="U213" s="470">
        <v>116.44</v>
      </c>
      <c r="V213" s="430"/>
    </row>
    <row r="214" spans="1:22" ht="9.6" customHeight="1" x14ac:dyDescent="0.2">
      <c r="A214" s="637">
        <v>41330</v>
      </c>
      <c r="B214" s="639"/>
      <c r="C214" s="637" t="s">
        <v>800</v>
      </c>
      <c r="D214" s="638"/>
      <c r="E214" s="638"/>
      <c r="F214" s="638"/>
      <c r="G214" s="638"/>
      <c r="H214" s="638"/>
      <c r="I214" s="638"/>
      <c r="J214" s="638"/>
      <c r="K214" s="638"/>
      <c r="L214" s="638"/>
      <c r="M214" s="638"/>
      <c r="N214" s="638"/>
      <c r="O214" s="638"/>
      <c r="P214" s="638"/>
      <c r="Q214" s="639"/>
      <c r="R214" s="634" t="s">
        <v>358</v>
      </c>
      <c r="S214" s="635"/>
      <c r="T214" s="636"/>
      <c r="U214" s="469">
        <v>75.650000000000006</v>
      </c>
      <c r="V214" s="430"/>
    </row>
    <row r="215" spans="1:22" ht="9.6" customHeight="1" x14ac:dyDescent="0.2">
      <c r="A215" s="637">
        <v>41331</v>
      </c>
      <c r="B215" s="639"/>
      <c r="C215" s="637" t="s">
        <v>801</v>
      </c>
      <c r="D215" s="638"/>
      <c r="E215" s="638"/>
      <c r="F215" s="638"/>
      <c r="G215" s="638"/>
      <c r="H215" s="638"/>
      <c r="I215" s="638"/>
      <c r="J215" s="638"/>
      <c r="K215" s="638"/>
      <c r="L215" s="638"/>
      <c r="M215" s="638"/>
      <c r="N215" s="638"/>
      <c r="O215" s="638"/>
      <c r="P215" s="638"/>
      <c r="Q215" s="639"/>
      <c r="R215" s="634" t="s">
        <v>358</v>
      </c>
      <c r="S215" s="635"/>
      <c r="T215" s="636"/>
      <c r="U215" s="469">
        <v>65.25</v>
      </c>
      <c r="V215" s="430"/>
    </row>
    <row r="216" spans="1:22" ht="9.6" customHeight="1" x14ac:dyDescent="0.2">
      <c r="A216" s="637">
        <v>41332</v>
      </c>
      <c r="B216" s="639"/>
      <c r="C216" s="637" t="s">
        <v>802</v>
      </c>
      <c r="D216" s="638"/>
      <c r="E216" s="638"/>
      <c r="F216" s="638"/>
      <c r="G216" s="638"/>
      <c r="H216" s="638"/>
      <c r="I216" s="638"/>
      <c r="J216" s="638"/>
      <c r="K216" s="638"/>
      <c r="L216" s="638"/>
      <c r="M216" s="638"/>
      <c r="N216" s="638"/>
      <c r="O216" s="638"/>
      <c r="P216" s="638"/>
      <c r="Q216" s="639"/>
      <c r="R216" s="634" t="s">
        <v>358</v>
      </c>
      <c r="S216" s="635"/>
      <c r="T216" s="636"/>
      <c r="U216" s="469">
        <v>30.11</v>
      </c>
      <c r="V216" s="430"/>
    </row>
    <row r="217" spans="1:22" ht="9.6" customHeight="1" x14ac:dyDescent="0.2">
      <c r="A217" s="637">
        <v>41333</v>
      </c>
      <c r="B217" s="639"/>
      <c r="C217" s="637" t="s">
        <v>803</v>
      </c>
      <c r="D217" s="638"/>
      <c r="E217" s="638"/>
      <c r="F217" s="638"/>
      <c r="G217" s="638"/>
      <c r="H217" s="638"/>
      <c r="I217" s="638"/>
      <c r="J217" s="638"/>
      <c r="K217" s="638"/>
      <c r="L217" s="638"/>
      <c r="M217" s="638"/>
      <c r="N217" s="638"/>
      <c r="O217" s="638"/>
      <c r="P217" s="638"/>
      <c r="Q217" s="639"/>
      <c r="R217" s="634" t="s">
        <v>358</v>
      </c>
      <c r="S217" s="635"/>
      <c r="T217" s="636"/>
      <c r="U217" s="469">
        <v>22.84</v>
      </c>
      <c r="V217" s="430"/>
    </row>
    <row r="218" spans="1:22" ht="9.6" customHeight="1" x14ac:dyDescent="0.2">
      <c r="A218" s="637">
        <v>41334</v>
      </c>
      <c r="B218" s="639"/>
      <c r="C218" s="637" t="s">
        <v>804</v>
      </c>
      <c r="D218" s="638"/>
      <c r="E218" s="638"/>
      <c r="F218" s="638"/>
      <c r="G218" s="638"/>
      <c r="H218" s="638"/>
      <c r="I218" s="638"/>
      <c r="J218" s="638"/>
      <c r="K218" s="638"/>
      <c r="L218" s="638"/>
      <c r="M218" s="638"/>
      <c r="N218" s="638"/>
      <c r="O218" s="638"/>
      <c r="P218" s="638"/>
      <c r="Q218" s="639"/>
      <c r="R218" s="634" t="s">
        <v>358</v>
      </c>
      <c r="S218" s="635"/>
      <c r="T218" s="636"/>
      <c r="U218" s="469">
        <v>23.43</v>
      </c>
      <c r="V218" s="430"/>
    </row>
    <row r="219" spans="1:22" ht="9.6" customHeight="1" x14ac:dyDescent="0.2">
      <c r="A219" s="637">
        <v>41335</v>
      </c>
      <c r="B219" s="639"/>
      <c r="C219" s="637" t="s">
        <v>805</v>
      </c>
      <c r="D219" s="638"/>
      <c r="E219" s="638"/>
      <c r="F219" s="638"/>
      <c r="G219" s="638"/>
      <c r="H219" s="638"/>
      <c r="I219" s="638"/>
      <c r="J219" s="638"/>
      <c r="K219" s="638"/>
      <c r="L219" s="638"/>
      <c r="M219" s="638"/>
      <c r="N219" s="638"/>
      <c r="O219" s="638"/>
      <c r="P219" s="638"/>
      <c r="Q219" s="639"/>
      <c r="R219" s="634" t="s">
        <v>358</v>
      </c>
      <c r="S219" s="635"/>
      <c r="T219" s="636"/>
      <c r="U219" s="469">
        <v>16.29</v>
      </c>
      <c r="V219" s="430"/>
    </row>
    <row r="220" spans="1:22" ht="9.6" customHeight="1" x14ac:dyDescent="0.2">
      <c r="A220" s="637">
        <v>41336</v>
      </c>
      <c r="B220" s="639"/>
      <c r="C220" s="637" t="s">
        <v>806</v>
      </c>
      <c r="D220" s="638"/>
      <c r="E220" s="638"/>
      <c r="F220" s="638"/>
      <c r="G220" s="638"/>
      <c r="H220" s="638"/>
      <c r="I220" s="638"/>
      <c r="J220" s="638"/>
      <c r="K220" s="638"/>
      <c r="L220" s="638"/>
      <c r="M220" s="638"/>
      <c r="N220" s="638"/>
      <c r="O220" s="638"/>
      <c r="P220" s="638"/>
      <c r="Q220" s="639"/>
      <c r="R220" s="634" t="s">
        <v>358</v>
      </c>
      <c r="S220" s="635"/>
      <c r="T220" s="636"/>
      <c r="U220" s="469">
        <v>27.56</v>
      </c>
      <c r="V220" s="431"/>
    </row>
    <row r="221" spans="1:22" ht="9.6" customHeight="1" x14ac:dyDescent="0.2">
      <c r="A221" s="637">
        <v>41337</v>
      </c>
      <c r="B221" s="639"/>
      <c r="C221" s="637" t="s">
        <v>807</v>
      </c>
      <c r="D221" s="638"/>
      <c r="E221" s="638"/>
      <c r="F221" s="638"/>
      <c r="G221" s="638"/>
      <c r="H221" s="638"/>
      <c r="I221" s="638"/>
      <c r="J221" s="638"/>
      <c r="K221" s="638"/>
      <c r="L221" s="638"/>
      <c r="M221" s="638"/>
      <c r="N221" s="638"/>
      <c r="O221" s="638"/>
      <c r="P221" s="638"/>
      <c r="Q221" s="639"/>
      <c r="R221" s="634" t="s">
        <v>358</v>
      </c>
      <c r="S221" s="635"/>
      <c r="T221" s="636"/>
      <c r="U221" s="469">
        <v>49.01</v>
      </c>
      <c r="V221" s="431"/>
    </row>
    <row r="222" spans="1:22" ht="9.6" customHeight="1" x14ac:dyDescent="0.2">
      <c r="A222" s="637">
        <v>41338</v>
      </c>
      <c r="B222" s="639"/>
      <c r="C222" s="637" t="s">
        <v>808</v>
      </c>
      <c r="D222" s="638"/>
      <c r="E222" s="638"/>
      <c r="F222" s="638"/>
      <c r="G222" s="638"/>
      <c r="H222" s="638"/>
      <c r="I222" s="638"/>
      <c r="J222" s="638"/>
      <c r="K222" s="638"/>
      <c r="L222" s="638"/>
      <c r="M222" s="638"/>
      <c r="N222" s="638"/>
      <c r="O222" s="638"/>
      <c r="P222" s="638"/>
      <c r="Q222" s="639"/>
      <c r="R222" s="634" t="s">
        <v>358</v>
      </c>
      <c r="S222" s="635"/>
      <c r="T222" s="636"/>
      <c r="U222" s="470">
        <v>160.11000000000001</v>
      </c>
      <c r="V222" s="431"/>
    </row>
    <row r="223" spans="1:22" ht="9.6" customHeight="1" x14ac:dyDescent="0.2">
      <c r="A223" s="637">
        <v>41339</v>
      </c>
      <c r="B223" s="639"/>
      <c r="C223" s="637" t="s">
        <v>809</v>
      </c>
      <c r="D223" s="638"/>
      <c r="E223" s="638"/>
      <c r="F223" s="638"/>
      <c r="G223" s="638"/>
      <c r="H223" s="638"/>
      <c r="I223" s="638"/>
      <c r="J223" s="638"/>
      <c r="K223" s="638"/>
      <c r="L223" s="638"/>
      <c r="M223" s="638"/>
      <c r="N223" s="638"/>
      <c r="O223" s="638"/>
      <c r="P223" s="638"/>
      <c r="Q223" s="639"/>
      <c r="R223" s="634" t="s">
        <v>358</v>
      </c>
      <c r="S223" s="635"/>
      <c r="T223" s="636"/>
      <c r="U223" s="470">
        <v>127.14</v>
      </c>
      <c r="V223" s="431"/>
    </row>
    <row r="224" spans="1:22" ht="9.6" customHeight="1" x14ac:dyDescent="0.2">
      <c r="A224" s="637">
        <v>41340</v>
      </c>
      <c r="B224" s="639"/>
      <c r="C224" s="637" t="s">
        <v>810</v>
      </c>
      <c r="D224" s="638"/>
      <c r="E224" s="638"/>
      <c r="F224" s="638"/>
      <c r="G224" s="638"/>
      <c r="H224" s="638"/>
      <c r="I224" s="638"/>
      <c r="J224" s="638"/>
      <c r="K224" s="638"/>
      <c r="L224" s="638"/>
      <c r="M224" s="638"/>
      <c r="N224" s="638"/>
      <c r="O224" s="638"/>
      <c r="P224" s="638"/>
      <c r="Q224" s="639"/>
      <c r="R224" s="634" t="s">
        <v>358</v>
      </c>
      <c r="S224" s="635"/>
      <c r="T224" s="636"/>
      <c r="U224" s="470">
        <v>160.11000000000001</v>
      </c>
      <c r="V224" s="433"/>
    </row>
    <row r="225" spans="1:22" ht="9.6" customHeight="1" x14ac:dyDescent="0.2">
      <c r="A225" s="637">
        <v>41341</v>
      </c>
      <c r="B225" s="639"/>
      <c r="C225" s="637" t="s">
        <v>811</v>
      </c>
      <c r="D225" s="638"/>
      <c r="E225" s="638"/>
      <c r="F225" s="638"/>
      <c r="G225" s="638"/>
      <c r="H225" s="638"/>
      <c r="I225" s="638"/>
      <c r="J225" s="638"/>
      <c r="K225" s="638"/>
      <c r="L225" s="638"/>
      <c r="M225" s="638"/>
      <c r="N225" s="638"/>
      <c r="O225" s="638"/>
      <c r="P225" s="638"/>
      <c r="Q225" s="639"/>
      <c r="R225" s="634" t="s">
        <v>358</v>
      </c>
      <c r="S225" s="635"/>
      <c r="T225" s="636"/>
      <c r="U225" s="470">
        <v>127.14</v>
      </c>
      <c r="V225" s="433"/>
    </row>
    <row r="226" spans="1:22" ht="9.6" customHeight="1" x14ac:dyDescent="0.2">
      <c r="A226" s="637">
        <v>41345</v>
      </c>
      <c r="B226" s="639"/>
      <c r="C226" s="637" t="s">
        <v>375</v>
      </c>
      <c r="D226" s="638"/>
      <c r="E226" s="638"/>
      <c r="F226" s="638"/>
      <c r="G226" s="638"/>
      <c r="H226" s="638"/>
      <c r="I226" s="638"/>
      <c r="J226" s="638"/>
      <c r="K226" s="638"/>
      <c r="L226" s="638"/>
      <c r="M226" s="638"/>
      <c r="N226" s="638"/>
      <c r="O226" s="638"/>
      <c r="P226" s="638"/>
      <c r="Q226" s="639"/>
      <c r="R226" s="634" t="s">
        <v>376</v>
      </c>
      <c r="S226" s="635"/>
      <c r="T226" s="636"/>
      <c r="U226" s="471">
        <v>1796.49</v>
      </c>
      <c r="V226" s="433"/>
    </row>
    <row r="227" spans="1:22" ht="9.6" customHeight="1" x14ac:dyDescent="0.2">
      <c r="A227" s="637">
        <v>41346</v>
      </c>
      <c r="B227" s="639"/>
      <c r="C227" s="637" t="s">
        <v>377</v>
      </c>
      <c r="D227" s="638"/>
      <c r="E227" s="638"/>
      <c r="F227" s="638"/>
      <c r="G227" s="638"/>
      <c r="H227" s="638"/>
      <c r="I227" s="638"/>
      <c r="J227" s="638"/>
      <c r="K227" s="638"/>
      <c r="L227" s="638"/>
      <c r="M227" s="638"/>
      <c r="N227" s="638"/>
      <c r="O227" s="638"/>
      <c r="P227" s="638"/>
      <c r="Q227" s="639"/>
      <c r="R227" s="634" t="s">
        <v>376</v>
      </c>
      <c r="S227" s="635"/>
      <c r="T227" s="636"/>
      <c r="U227" s="471">
        <v>2193.73</v>
      </c>
      <c r="V227" s="431"/>
    </row>
    <row r="228" spans="1:22" ht="9.6" customHeight="1" x14ac:dyDescent="0.2">
      <c r="A228" s="637">
        <v>41347</v>
      </c>
      <c r="B228" s="639"/>
      <c r="C228" s="637" t="s">
        <v>378</v>
      </c>
      <c r="D228" s="638"/>
      <c r="E228" s="638"/>
      <c r="F228" s="638"/>
      <c r="G228" s="638"/>
      <c r="H228" s="638"/>
      <c r="I228" s="638"/>
      <c r="J228" s="638"/>
      <c r="K228" s="638"/>
      <c r="L228" s="638"/>
      <c r="M228" s="638"/>
      <c r="N228" s="638"/>
      <c r="O228" s="638"/>
      <c r="P228" s="638"/>
      <c r="Q228" s="639"/>
      <c r="R228" s="634" t="s">
        <v>376</v>
      </c>
      <c r="S228" s="635"/>
      <c r="T228" s="636"/>
      <c r="U228" s="471">
        <v>2580.7199999999998</v>
      </c>
      <c r="V228" s="431"/>
    </row>
    <row r="229" spans="1:22" ht="9.6" customHeight="1" x14ac:dyDescent="0.2">
      <c r="A229" s="637">
        <v>41350</v>
      </c>
      <c r="B229" s="639"/>
      <c r="C229" s="637" t="s">
        <v>379</v>
      </c>
      <c r="D229" s="638"/>
      <c r="E229" s="638"/>
      <c r="F229" s="638"/>
      <c r="G229" s="638"/>
      <c r="H229" s="638"/>
      <c r="I229" s="638"/>
      <c r="J229" s="638"/>
      <c r="K229" s="638"/>
      <c r="L229" s="638"/>
      <c r="M229" s="638"/>
      <c r="N229" s="638"/>
      <c r="O229" s="638"/>
      <c r="P229" s="638"/>
      <c r="Q229" s="639"/>
      <c r="R229" s="634" t="s">
        <v>376</v>
      </c>
      <c r="S229" s="635"/>
      <c r="T229" s="636"/>
      <c r="U229" s="470">
        <v>344.53</v>
      </c>
      <c r="V229" s="431"/>
    </row>
    <row r="230" spans="1:22" ht="9.6" customHeight="1" x14ac:dyDescent="0.2">
      <c r="A230" s="637">
        <v>41367</v>
      </c>
      <c r="B230" s="639"/>
      <c r="C230" s="637" t="s">
        <v>380</v>
      </c>
      <c r="D230" s="638"/>
      <c r="E230" s="638"/>
      <c r="F230" s="638"/>
      <c r="G230" s="638"/>
      <c r="H230" s="638"/>
      <c r="I230" s="638"/>
      <c r="J230" s="638"/>
      <c r="K230" s="638"/>
      <c r="L230" s="638"/>
      <c r="M230" s="638"/>
      <c r="N230" s="638"/>
      <c r="O230" s="638"/>
      <c r="P230" s="638"/>
      <c r="Q230" s="639"/>
      <c r="R230" s="634" t="s">
        <v>376</v>
      </c>
      <c r="S230" s="635"/>
      <c r="T230" s="636"/>
      <c r="U230" s="470">
        <v>191.12</v>
      </c>
      <c r="V230" s="431"/>
    </row>
    <row r="231" spans="1:22" ht="9.6" customHeight="1" x14ac:dyDescent="0.2">
      <c r="A231" s="637">
        <v>41368</v>
      </c>
      <c r="B231" s="639"/>
      <c r="C231" s="637" t="s">
        <v>381</v>
      </c>
      <c r="D231" s="638"/>
      <c r="E231" s="638"/>
      <c r="F231" s="638"/>
      <c r="G231" s="638"/>
      <c r="H231" s="638"/>
      <c r="I231" s="638"/>
      <c r="J231" s="638"/>
      <c r="K231" s="638"/>
      <c r="L231" s="638"/>
      <c r="M231" s="638"/>
      <c r="N231" s="638"/>
      <c r="O231" s="638"/>
      <c r="P231" s="638"/>
      <c r="Q231" s="639"/>
      <c r="R231" s="634" t="s">
        <v>376</v>
      </c>
      <c r="S231" s="635"/>
      <c r="T231" s="636"/>
      <c r="U231" s="470">
        <v>226.78</v>
      </c>
      <c r="V231" s="431"/>
    </row>
    <row r="232" spans="1:22" ht="9.6" customHeight="1" x14ac:dyDescent="0.2">
      <c r="A232" s="637">
        <v>41369</v>
      </c>
      <c r="B232" s="639"/>
      <c r="C232" s="637" t="s">
        <v>382</v>
      </c>
      <c r="D232" s="638"/>
      <c r="E232" s="638"/>
      <c r="F232" s="638"/>
      <c r="G232" s="638"/>
      <c r="H232" s="638"/>
      <c r="I232" s="638"/>
      <c r="J232" s="638"/>
      <c r="K232" s="638"/>
      <c r="L232" s="638"/>
      <c r="M232" s="638"/>
      <c r="N232" s="638"/>
      <c r="O232" s="638"/>
      <c r="P232" s="638"/>
      <c r="Q232" s="639"/>
      <c r="R232" s="634" t="s">
        <v>376</v>
      </c>
      <c r="S232" s="635"/>
      <c r="T232" s="636"/>
      <c r="U232" s="470">
        <v>270.98</v>
      </c>
      <c r="V232" s="431"/>
    </row>
    <row r="233" spans="1:22" ht="9.6" customHeight="1" x14ac:dyDescent="0.2">
      <c r="A233" s="637">
        <v>41370</v>
      </c>
      <c r="B233" s="639"/>
      <c r="C233" s="637" t="s">
        <v>383</v>
      </c>
      <c r="D233" s="638"/>
      <c r="E233" s="638"/>
      <c r="F233" s="638"/>
      <c r="G233" s="638"/>
      <c r="H233" s="638"/>
      <c r="I233" s="638"/>
      <c r="J233" s="638"/>
      <c r="K233" s="638"/>
      <c r="L233" s="638"/>
      <c r="M233" s="638"/>
      <c r="N233" s="638"/>
      <c r="O233" s="638"/>
      <c r="P233" s="638"/>
      <c r="Q233" s="639"/>
      <c r="R233" s="634" t="s">
        <v>376</v>
      </c>
      <c r="S233" s="635"/>
      <c r="T233" s="636"/>
      <c r="U233" s="470">
        <v>333.81</v>
      </c>
      <c r="V233" s="431"/>
    </row>
    <row r="234" spans="1:22" ht="9.6" customHeight="1" x14ac:dyDescent="0.2">
      <c r="A234" s="637">
        <v>41371</v>
      </c>
      <c r="B234" s="639"/>
      <c r="C234" s="637" t="s">
        <v>384</v>
      </c>
      <c r="D234" s="638"/>
      <c r="E234" s="638"/>
      <c r="F234" s="638"/>
      <c r="G234" s="638"/>
      <c r="H234" s="638"/>
      <c r="I234" s="638"/>
      <c r="J234" s="638"/>
      <c r="K234" s="638"/>
      <c r="L234" s="638"/>
      <c r="M234" s="638"/>
      <c r="N234" s="638"/>
      <c r="O234" s="638"/>
      <c r="P234" s="638"/>
      <c r="Q234" s="639"/>
      <c r="R234" s="634" t="s">
        <v>376</v>
      </c>
      <c r="S234" s="635"/>
      <c r="T234" s="636"/>
      <c r="U234" s="470">
        <v>400.58</v>
      </c>
      <c r="V234" s="433"/>
    </row>
    <row r="235" spans="1:22" ht="9.6" customHeight="1" x14ac:dyDescent="0.2">
      <c r="A235" s="637">
        <v>41372</v>
      </c>
      <c r="B235" s="639"/>
      <c r="C235" s="637" t="s">
        <v>385</v>
      </c>
      <c r="D235" s="638"/>
      <c r="E235" s="638"/>
      <c r="F235" s="638"/>
      <c r="G235" s="638"/>
      <c r="H235" s="638"/>
      <c r="I235" s="638"/>
      <c r="J235" s="638"/>
      <c r="K235" s="638"/>
      <c r="L235" s="638"/>
      <c r="M235" s="638"/>
      <c r="N235" s="638"/>
      <c r="O235" s="638"/>
      <c r="P235" s="638"/>
      <c r="Q235" s="639"/>
      <c r="R235" s="634" t="s">
        <v>376</v>
      </c>
      <c r="S235" s="635"/>
      <c r="T235" s="636"/>
      <c r="U235" s="470">
        <v>430.69</v>
      </c>
      <c r="V235" s="433"/>
    </row>
    <row r="236" spans="1:22" ht="9.6" customHeight="1" x14ac:dyDescent="0.2">
      <c r="A236" s="637">
        <v>41373</v>
      </c>
      <c r="B236" s="639"/>
      <c r="C236" s="637" t="s">
        <v>386</v>
      </c>
      <c r="D236" s="638"/>
      <c r="E236" s="638"/>
      <c r="F236" s="638"/>
      <c r="G236" s="638"/>
      <c r="H236" s="638"/>
      <c r="I236" s="638"/>
      <c r="J236" s="638"/>
      <c r="K236" s="638"/>
      <c r="L236" s="638"/>
      <c r="M236" s="638"/>
      <c r="N236" s="638"/>
      <c r="O236" s="638"/>
      <c r="P236" s="638"/>
      <c r="Q236" s="639"/>
      <c r="R236" s="634" t="s">
        <v>376</v>
      </c>
      <c r="S236" s="635"/>
      <c r="T236" s="636"/>
      <c r="U236" s="471">
        <v>1395.67</v>
      </c>
      <c r="V236" s="433"/>
    </row>
    <row r="237" spans="1:22" ht="9.6" customHeight="1" x14ac:dyDescent="0.2">
      <c r="A237" s="637">
        <v>41374</v>
      </c>
      <c r="B237" s="639"/>
      <c r="C237" s="637" t="s">
        <v>387</v>
      </c>
      <c r="D237" s="638"/>
      <c r="E237" s="638"/>
      <c r="F237" s="638"/>
      <c r="G237" s="638"/>
      <c r="H237" s="638"/>
      <c r="I237" s="638"/>
      <c r="J237" s="638"/>
      <c r="K237" s="638"/>
      <c r="L237" s="638"/>
      <c r="M237" s="638"/>
      <c r="N237" s="638"/>
      <c r="O237" s="638"/>
      <c r="P237" s="638"/>
      <c r="Q237" s="639"/>
      <c r="R237" s="634" t="s">
        <v>376</v>
      </c>
      <c r="S237" s="635"/>
      <c r="T237" s="636"/>
      <c r="U237" s="471">
        <v>2148.5300000000002</v>
      </c>
      <c r="V237" s="433"/>
    </row>
    <row r="238" spans="1:22" ht="9.6" customHeight="1" x14ac:dyDescent="0.2">
      <c r="A238" s="637">
        <v>41375</v>
      </c>
      <c r="B238" s="639"/>
      <c r="C238" s="637" t="s">
        <v>388</v>
      </c>
      <c r="D238" s="638"/>
      <c r="E238" s="638"/>
      <c r="F238" s="638"/>
      <c r="G238" s="638"/>
      <c r="H238" s="638"/>
      <c r="I238" s="638"/>
      <c r="J238" s="638"/>
      <c r="K238" s="638"/>
      <c r="L238" s="638"/>
      <c r="M238" s="638"/>
      <c r="N238" s="638"/>
      <c r="O238" s="638"/>
      <c r="P238" s="638"/>
      <c r="Q238" s="639"/>
      <c r="R238" s="634" t="s">
        <v>376</v>
      </c>
      <c r="S238" s="635"/>
      <c r="T238" s="636"/>
      <c r="U238" s="471">
        <v>3061.13</v>
      </c>
      <c r="V238" s="433"/>
    </row>
    <row r="239" spans="1:22" ht="9.6" customHeight="1" x14ac:dyDescent="0.2">
      <c r="A239" s="637">
        <v>41376</v>
      </c>
      <c r="B239" s="639"/>
      <c r="C239" s="637" t="s">
        <v>389</v>
      </c>
      <c r="D239" s="638"/>
      <c r="E239" s="638"/>
      <c r="F239" s="638"/>
      <c r="G239" s="638"/>
      <c r="H239" s="638"/>
      <c r="I239" s="638"/>
      <c r="J239" s="638"/>
      <c r="K239" s="638"/>
      <c r="L239" s="638"/>
      <c r="M239" s="638"/>
      <c r="N239" s="638"/>
      <c r="O239" s="638"/>
      <c r="P239" s="638"/>
      <c r="Q239" s="639"/>
      <c r="R239" s="634" t="s">
        <v>376</v>
      </c>
      <c r="S239" s="635"/>
      <c r="T239" s="636"/>
      <c r="U239" s="471">
        <v>4081.44</v>
      </c>
      <c r="V239" s="433"/>
    </row>
    <row r="240" spans="1:22" ht="9.6" customHeight="1" x14ac:dyDescent="0.2">
      <c r="A240" s="637">
        <v>41377</v>
      </c>
      <c r="B240" s="639"/>
      <c r="C240" s="637" t="s">
        <v>390</v>
      </c>
      <c r="D240" s="638"/>
      <c r="E240" s="638"/>
      <c r="F240" s="638"/>
      <c r="G240" s="638"/>
      <c r="H240" s="638"/>
      <c r="I240" s="638"/>
      <c r="J240" s="638"/>
      <c r="K240" s="638"/>
      <c r="L240" s="638"/>
      <c r="M240" s="638"/>
      <c r="N240" s="638"/>
      <c r="O240" s="638"/>
      <c r="P240" s="638"/>
      <c r="Q240" s="639"/>
      <c r="R240" s="634" t="s">
        <v>376</v>
      </c>
      <c r="S240" s="635"/>
      <c r="T240" s="636"/>
      <c r="U240" s="471">
        <v>6071.86</v>
      </c>
      <c r="V240" s="433"/>
    </row>
    <row r="241" spans="1:22" ht="9.6" customHeight="1" x14ac:dyDescent="0.2">
      <c r="A241" s="637">
        <v>41378</v>
      </c>
      <c r="B241" s="639"/>
      <c r="C241" s="637" t="s">
        <v>391</v>
      </c>
      <c r="D241" s="638"/>
      <c r="E241" s="638"/>
      <c r="F241" s="638"/>
      <c r="G241" s="638"/>
      <c r="H241" s="638"/>
      <c r="I241" s="638"/>
      <c r="J241" s="638"/>
      <c r="K241" s="638"/>
      <c r="L241" s="638"/>
      <c r="M241" s="638"/>
      <c r="N241" s="638"/>
      <c r="O241" s="638"/>
      <c r="P241" s="638"/>
      <c r="Q241" s="639"/>
      <c r="R241" s="634" t="s">
        <v>376</v>
      </c>
      <c r="S241" s="635"/>
      <c r="T241" s="636"/>
      <c r="U241" s="471">
        <v>4202.7</v>
      </c>
      <c r="V241" s="430"/>
    </row>
    <row r="242" spans="1:22" ht="9.6" customHeight="1" x14ac:dyDescent="0.2">
      <c r="A242" s="637">
        <v>41381</v>
      </c>
      <c r="B242" s="639"/>
      <c r="C242" s="637" t="s">
        <v>392</v>
      </c>
      <c r="D242" s="638"/>
      <c r="E242" s="638"/>
      <c r="F242" s="638"/>
      <c r="G242" s="638"/>
      <c r="H242" s="638"/>
      <c r="I242" s="638"/>
      <c r="J242" s="638"/>
      <c r="K242" s="638"/>
      <c r="L242" s="638"/>
      <c r="M242" s="638"/>
      <c r="N242" s="638"/>
      <c r="O242" s="638"/>
      <c r="P242" s="638"/>
      <c r="Q242" s="639"/>
      <c r="R242" s="634" t="s">
        <v>376</v>
      </c>
      <c r="S242" s="635"/>
      <c r="T242" s="636"/>
      <c r="U242" s="471">
        <v>5353.4</v>
      </c>
      <c r="V242" s="430"/>
    </row>
    <row r="243" spans="1:22" ht="9.6" customHeight="1" x14ac:dyDescent="0.2">
      <c r="A243" s="637">
        <v>41385</v>
      </c>
      <c r="B243" s="639"/>
      <c r="C243" s="637" t="s">
        <v>393</v>
      </c>
      <c r="D243" s="638"/>
      <c r="E243" s="638"/>
      <c r="F243" s="638"/>
      <c r="G243" s="638"/>
      <c r="H243" s="638"/>
      <c r="I243" s="638"/>
      <c r="J243" s="638"/>
      <c r="K243" s="638"/>
      <c r="L243" s="638"/>
      <c r="M243" s="638"/>
      <c r="N243" s="638"/>
      <c r="O243" s="638"/>
      <c r="P243" s="638"/>
      <c r="Q243" s="639"/>
      <c r="R243" s="634" t="s">
        <v>376</v>
      </c>
      <c r="S243" s="635"/>
      <c r="T243" s="636"/>
      <c r="U243" s="469">
        <v>65.11</v>
      </c>
      <c r="V243" s="431"/>
    </row>
    <row r="244" spans="1:22" ht="9.6" customHeight="1" x14ac:dyDescent="0.2">
      <c r="A244" s="637">
        <v>41386</v>
      </c>
      <c r="B244" s="639"/>
      <c r="C244" s="637" t="s">
        <v>394</v>
      </c>
      <c r="D244" s="638"/>
      <c r="E244" s="638"/>
      <c r="F244" s="638"/>
      <c r="G244" s="638"/>
      <c r="H244" s="638"/>
      <c r="I244" s="638"/>
      <c r="J244" s="638"/>
      <c r="K244" s="638"/>
      <c r="L244" s="638"/>
      <c r="M244" s="638"/>
      <c r="N244" s="638"/>
      <c r="O244" s="638"/>
      <c r="P244" s="638"/>
      <c r="Q244" s="639"/>
      <c r="R244" s="634" t="s">
        <v>376</v>
      </c>
      <c r="S244" s="635"/>
      <c r="T244" s="636"/>
      <c r="U244" s="469">
        <v>80.66</v>
      </c>
      <c r="V244" s="431"/>
    </row>
    <row r="245" spans="1:22" ht="9.6" customHeight="1" x14ac:dyDescent="0.2">
      <c r="A245" s="637">
        <v>41414</v>
      </c>
      <c r="B245" s="639"/>
      <c r="C245" s="637" t="s">
        <v>395</v>
      </c>
      <c r="D245" s="638"/>
      <c r="E245" s="638"/>
      <c r="F245" s="638"/>
      <c r="G245" s="638"/>
      <c r="H245" s="638"/>
      <c r="I245" s="638"/>
      <c r="J245" s="638"/>
      <c r="K245" s="638"/>
      <c r="L245" s="638"/>
      <c r="M245" s="638"/>
      <c r="N245" s="638"/>
      <c r="O245" s="638"/>
      <c r="P245" s="638"/>
      <c r="Q245" s="639"/>
      <c r="R245" s="634" t="s">
        <v>358</v>
      </c>
      <c r="S245" s="635"/>
      <c r="T245" s="636"/>
      <c r="U245" s="470">
        <v>105.87</v>
      </c>
      <c r="V245" s="431"/>
    </row>
    <row r="246" spans="1:22" ht="9.6" customHeight="1" x14ac:dyDescent="0.2">
      <c r="A246" s="637">
        <v>41415</v>
      </c>
      <c r="B246" s="639"/>
      <c r="C246" s="637" t="s">
        <v>396</v>
      </c>
      <c r="D246" s="638"/>
      <c r="E246" s="638"/>
      <c r="F246" s="638"/>
      <c r="G246" s="638"/>
      <c r="H246" s="638"/>
      <c r="I246" s="638"/>
      <c r="J246" s="638"/>
      <c r="K246" s="638"/>
      <c r="L246" s="638"/>
      <c r="M246" s="638"/>
      <c r="N246" s="638"/>
      <c r="O246" s="638"/>
      <c r="P246" s="638"/>
      <c r="Q246" s="639"/>
      <c r="R246" s="634" t="s">
        <v>358</v>
      </c>
      <c r="S246" s="635"/>
      <c r="T246" s="636"/>
      <c r="U246" s="470">
        <v>194.98</v>
      </c>
      <c r="V246" s="431"/>
    </row>
    <row r="247" spans="1:22" ht="9.6" customHeight="1" x14ac:dyDescent="0.2">
      <c r="A247" s="637">
        <v>41417</v>
      </c>
      <c r="B247" s="639"/>
      <c r="C247" s="637" t="s">
        <v>397</v>
      </c>
      <c r="D247" s="638"/>
      <c r="E247" s="638"/>
      <c r="F247" s="638"/>
      <c r="G247" s="638"/>
      <c r="H247" s="638"/>
      <c r="I247" s="638"/>
      <c r="J247" s="638"/>
      <c r="K247" s="638"/>
      <c r="L247" s="638"/>
      <c r="M247" s="638"/>
      <c r="N247" s="638"/>
      <c r="O247" s="638"/>
      <c r="P247" s="638"/>
      <c r="Q247" s="639"/>
      <c r="R247" s="634" t="s">
        <v>358</v>
      </c>
      <c r="S247" s="635"/>
      <c r="T247" s="636"/>
      <c r="U247" s="470">
        <v>323.3</v>
      </c>
      <c r="V247" s="431"/>
    </row>
    <row r="248" spans="1:22" ht="9.6" customHeight="1" x14ac:dyDescent="0.2">
      <c r="A248" s="637">
        <v>41418</v>
      </c>
      <c r="B248" s="639"/>
      <c r="C248" s="637" t="s">
        <v>398</v>
      </c>
      <c r="D248" s="638"/>
      <c r="E248" s="638"/>
      <c r="F248" s="638"/>
      <c r="G248" s="638"/>
      <c r="H248" s="638"/>
      <c r="I248" s="638"/>
      <c r="J248" s="638"/>
      <c r="K248" s="638"/>
      <c r="L248" s="638"/>
      <c r="M248" s="638"/>
      <c r="N248" s="638"/>
      <c r="O248" s="638"/>
      <c r="P248" s="638"/>
      <c r="Q248" s="639"/>
      <c r="R248" s="634" t="s">
        <v>358</v>
      </c>
      <c r="S248" s="635"/>
      <c r="T248" s="636"/>
      <c r="U248" s="470">
        <v>496.75</v>
      </c>
      <c r="V248" s="431"/>
    </row>
    <row r="249" spans="1:22" ht="9.6" customHeight="1" x14ac:dyDescent="0.2">
      <c r="A249" s="637">
        <v>41419</v>
      </c>
      <c r="B249" s="639"/>
      <c r="C249" s="637" t="s">
        <v>399</v>
      </c>
      <c r="D249" s="638"/>
      <c r="E249" s="638"/>
      <c r="F249" s="638"/>
      <c r="G249" s="638"/>
      <c r="H249" s="638"/>
      <c r="I249" s="638"/>
      <c r="J249" s="638"/>
      <c r="K249" s="638"/>
      <c r="L249" s="638"/>
      <c r="M249" s="638"/>
      <c r="N249" s="638"/>
      <c r="O249" s="638"/>
      <c r="P249" s="638"/>
      <c r="Q249" s="639"/>
      <c r="R249" s="634" t="s">
        <v>358</v>
      </c>
      <c r="S249" s="635"/>
      <c r="T249" s="636"/>
      <c r="U249" s="470">
        <v>371.98</v>
      </c>
      <c r="V249" s="431"/>
    </row>
    <row r="250" spans="1:22" ht="9.6" customHeight="1" x14ac:dyDescent="0.2">
      <c r="A250" s="637">
        <v>41420</v>
      </c>
      <c r="B250" s="639"/>
      <c r="C250" s="637" t="s">
        <v>400</v>
      </c>
      <c r="D250" s="638"/>
      <c r="E250" s="638"/>
      <c r="F250" s="638"/>
      <c r="G250" s="638"/>
      <c r="H250" s="638"/>
      <c r="I250" s="638"/>
      <c r="J250" s="638"/>
      <c r="K250" s="638"/>
      <c r="L250" s="638"/>
      <c r="M250" s="638"/>
      <c r="N250" s="638"/>
      <c r="O250" s="638"/>
      <c r="P250" s="638"/>
      <c r="Q250" s="639"/>
      <c r="R250" s="634" t="s">
        <v>358</v>
      </c>
      <c r="S250" s="635"/>
      <c r="T250" s="636"/>
      <c r="U250" s="470">
        <v>554.78</v>
      </c>
      <c r="V250" s="431"/>
    </row>
    <row r="251" spans="1:22" ht="9.6" customHeight="1" x14ac:dyDescent="0.2">
      <c r="A251" s="637">
        <v>41421</v>
      </c>
      <c r="B251" s="639"/>
      <c r="C251" s="637" t="s">
        <v>401</v>
      </c>
      <c r="D251" s="638"/>
      <c r="E251" s="638"/>
      <c r="F251" s="638"/>
      <c r="G251" s="638"/>
      <c r="H251" s="638"/>
      <c r="I251" s="638"/>
      <c r="J251" s="638"/>
      <c r="K251" s="638"/>
      <c r="L251" s="638"/>
      <c r="M251" s="638"/>
      <c r="N251" s="638"/>
      <c r="O251" s="638"/>
      <c r="P251" s="638"/>
      <c r="Q251" s="639"/>
      <c r="R251" s="634" t="s">
        <v>358</v>
      </c>
      <c r="S251" s="635"/>
      <c r="T251" s="636"/>
      <c r="U251" s="470">
        <v>169.3</v>
      </c>
      <c r="V251" s="431"/>
    </row>
    <row r="252" spans="1:22" ht="9.6" customHeight="1" x14ac:dyDescent="0.2">
      <c r="A252" s="637">
        <v>41422</v>
      </c>
      <c r="B252" s="639"/>
      <c r="C252" s="637" t="s">
        <v>402</v>
      </c>
      <c r="D252" s="638"/>
      <c r="E252" s="638"/>
      <c r="F252" s="638"/>
      <c r="G252" s="638"/>
      <c r="H252" s="638"/>
      <c r="I252" s="638"/>
      <c r="J252" s="638"/>
      <c r="K252" s="638"/>
      <c r="L252" s="638"/>
      <c r="M252" s="638"/>
      <c r="N252" s="638"/>
      <c r="O252" s="638"/>
      <c r="P252" s="638"/>
      <c r="Q252" s="639"/>
      <c r="R252" s="634" t="s">
        <v>358</v>
      </c>
      <c r="S252" s="635"/>
      <c r="T252" s="636"/>
      <c r="U252" s="470">
        <v>240.18</v>
      </c>
      <c r="V252" s="431"/>
    </row>
    <row r="253" spans="1:22" ht="9.6" customHeight="1" x14ac:dyDescent="0.2">
      <c r="A253" s="637">
        <v>41423</v>
      </c>
      <c r="B253" s="639"/>
      <c r="C253" s="637" t="s">
        <v>403</v>
      </c>
      <c r="D253" s="638"/>
      <c r="E253" s="638"/>
      <c r="F253" s="638"/>
      <c r="G253" s="638"/>
      <c r="H253" s="638"/>
      <c r="I253" s="638"/>
      <c r="J253" s="638"/>
      <c r="K253" s="638"/>
      <c r="L253" s="638"/>
      <c r="M253" s="638"/>
      <c r="N253" s="638"/>
      <c r="O253" s="638"/>
      <c r="P253" s="638"/>
      <c r="Q253" s="639"/>
      <c r="R253" s="634" t="s">
        <v>358</v>
      </c>
      <c r="S253" s="635"/>
      <c r="T253" s="636"/>
      <c r="U253" s="470">
        <v>391.84</v>
      </c>
      <c r="V253" s="431"/>
    </row>
    <row r="254" spans="1:22" ht="9.6" customHeight="1" x14ac:dyDescent="0.2">
      <c r="A254" s="637">
        <v>41424</v>
      </c>
      <c r="B254" s="639"/>
      <c r="C254" s="637" t="s">
        <v>404</v>
      </c>
      <c r="D254" s="638"/>
      <c r="E254" s="638"/>
      <c r="F254" s="638"/>
      <c r="G254" s="638"/>
      <c r="H254" s="638"/>
      <c r="I254" s="638"/>
      <c r="J254" s="638"/>
      <c r="K254" s="638"/>
      <c r="L254" s="638"/>
      <c r="M254" s="638"/>
      <c r="N254" s="638"/>
      <c r="O254" s="638"/>
      <c r="P254" s="638"/>
      <c r="Q254" s="639"/>
      <c r="R254" s="634" t="s">
        <v>358</v>
      </c>
      <c r="S254" s="635"/>
      <c r="T254" s="636"/>
      <c r="U254" s="470">
        <v>588.1</v>
      </c>
      <c r="V254" s="431"/>
    </row>
    <row r="255" spans="1:22" ht="9.6" customHeight="1" x14ac:dyDescent="0.2">
      <c r="A255" s="637">
        <v>41425</v>
      </c>
      <c r="B255" s="639"/>
      <c r="C255" s="637" t="s">
        <v>405</v>
      </c>
      <c r="D255" s="638"/>
      <c r="E255" s="638"/>
      <c r="F255" s="638"/>
      <c r="G255" s="638"/>
      <c r="H255" s="638"/>
      <c r="I255" s="638"/>
      <c r="J255" s="638"/>
      <c r="K255" s="638"/>
      <c r="L255" s="638"/>
      <c r="M255" s="638"/>
      <c r="N255" s="638"/>
      <c r="O255" s="638"/>
      <c r="P255" s="638"/>
      <c r="Q255" s="639"/>
      <c r="R255" s="634" t="s">
        <v>358</v>
      </c>
      <c r="S255" s="635"/>
      <c r="T255" s="636"/>
      <c r="U255" s="470">
        <v>571.19000000000005</v>
      </c>
      <c r="V255" s="431"/>
    </row>
    <row r="256" spans="1:22" ht="9.6" customHeight="1" x14ac:dyDescent="0.2">
      <c r="A256" s="637">
        <v>41426</v>
      </c>
      <c r="B256" s="639"/>
      <c r="C256" s="637" t="s">
        <v>406</v>
      </c>
      <c r="D256" s="638"/>
      <c r="E256" s="638"/>
      <c r="F256" s="638"/>
      <c r="G256" s="638"/>
      <c r="H256" s="638"/>
      <c r="I256" s="638"/>
      <c r="J256" s="638"/>
      <c r="K256" s="638"/>
      <c r="L256" s="638"/>
      <c r="M256" s="638"/>
      <c r="N256" s="638"/>
      <c r="O256" s="638"/>
      <c r="P256" s="638"/>
      <c r="Q256" s="639"/>
      <c r="R256" s="634" t="s">
        <v>358</v>
      </c>
      <c r="S256" s="635"/>
      <c r="T256" s="636"/>
      <c r="U256" s="470">
        <v>806.34</v>
      </c>
      <c r="V256" s="433"/>
    </row>
    <row r="257" spans="1:22" ht="9.6" customHeight="1" x14ac:dyDescent="0.2">
      <c r="A257" s="637">
        <v>41427</v>
      </c>
      <c r="B257" s="639"/>
      <c r="C257" s="637" t="s">
        <v>407</v>
      </c>
      <c r="D257" s="638"/>
      <c r="E257" s="638"/>
      <c r="F257" s="638"/>
      <c r="G257" s="638"/>
      <c r="H257" s="638"/>
      <c r="I257" s="638"/>
      <c r="J257" s="638"/>
      <c r="K257" s="638"/>
      <c r="L257" s="638"/>
      <c r="M257" s="638"/>
      <c r="N257" s="638"/>
      <c r="O257" s="638"/>
      <c r="P257" s="638"/>
      <c r="Q257" s="639"/>
      <c r="R257" s="634" t="s">
        <v>358</v>
      </c>
      <c r="S257" s="635"/>
      <c r="T257" s="636"/>
      <c r="U257" s="470">
        <v>769.34</v>
      </c>
      <c r="V257" s="433"/>
    </row>
    <row r="258" spans="1:22" ht="9.6" customHeight="1" x14ac:dyDescent="0.2">
      <c r="A258" s="637">
        <v>41428</v>
      </c>
      <c r="B258" s="639"/>
      <c r="C258" s="637" t="s">
        <v>408</v>
      </c>
      <c r="D258" s="638"/>
      <c r="E258" s="638"/>
      <c r="F258" s="638"/>
      <c r="G258" s="638"/>
      <c r="H258" s="638"/>
      <c r="I258" s="638"/>
      <c r="J258" s="638"/>
      <c r="K258" s="638"/>
      <c r="L258" s="638"/>
      <c r="M258" s="638"/>
      <c r="N258" s="638"/>
      <c r="O258" s="638"/>
      <c r="P258" s="638"/>
      <c r="Q258" s="639"/>
      <c r="R258" s="634" t="s">
        <v>358</v>
      </c>
      <c r="S258" s="635"/>
      <c r="T258" s="636"/>
      <c r="U258" s="471">
        <v>1044.8599999999999</v>
      </c>
      <c r="V258" s="433"/>
    </row>
    <row r="259" spans="1:22" ht="9.6" customHeight="1" x14ac:dyDescent="0.2">
      <c r="A259" s="637">
        <v>41429</v>
      </c>
      <c r="B259" s="639"/>
      <c r="C259" s="637" t="s">
        <v>409</v>
      </c>
      <c r="D259" s="638"/>
      <c r="E259" s="638"/>
      <c r="F259" s="638"/>
      <c r="G259" s="638"/>
      <c r="H259" s="638"/>
      <c r="I259" s="638"/>
      <c r="J259" s="638"/>
      <c r="K259" s="638"/>
      <c r="L259" s="638"/>
      <c r="M259" s="638"/>
      <c r="N259" s="638"/>
      <c r="O259" s="638"/>
      <c r="P259" s="638"/>
      <c r="Q259" s="639"/>
      <c r="R259" s="634" t="s">
        <v>358</v>
      </c>
      <c r="S259" s="635"/>
      <c r="T259" s="636"/>
      <c r="U259" s="470">
        <v>997.68</v>
      </c>
      <c r="V259" s="433"/>
    </row>
    <row r="260" spans="1:22" ht="9.6" customHeight="1" x14ac:dyDescent="0.2">
      <c r="A260" s="637">
        <v>41430</v>
      </c>
      <c r="B260" s="639"/>
      <c r="C260" s="637" t="s">
        <v>410</v>
      </c>
      <c r="D260" s="638"/>
      <c r="E260" s="638"/>
      <c r="F260" s="638"/>
      <c r="G260" s="638"/>
      <c r="H260" s="638"/>
      <c r="I260" s="638"/>
      <c r="J260" s="638"/>
      <c r="K260" s="638"/>
      <c r="L260" s="638"/>
      <c r="M260" s="638"/>
      <c r="N260" s="638"/>
      <c r="O260" s="638"/>
      <c r="P260" s="638"/>
      <c r="Q260" s="639"/>
      <c r="R260" s="634" t="s">
        <v>358</v>
      </c>
      <c r="S260" s="635"/>
      <c r="T260" s="636"/>
      <c r="U260" s="471">
        <v>1305.03</v>
      </c>
      <c r="V260" s="433"/>
    </row>
    <row r="261" spans="1:22" ht="9.6" customHeight="1" x14ac:dyDescent="0.2">
      <c r="A261" s="637">
        <v>41431</v>
      </c>
      <c r="B261" s="639"/>
      <c r="C261" s="637" t="s">
        <v>411</v>
      </c>
      <c r="D261" s="638"/>
      <c r="E261" s="638"/>
      <c r="F261" s="638"/>
      <c r="G261" s="638"/>
      <c r="H261" s="638"/>
      <c r="I261" s="638"/>
      <c r="J261" s="638"/>
      <c r="K261" s="638"/>
      <c r="L261" s="638"/>
      <c r="M261" s="638"/>
      <c r="N261" s="638"/>
      <c r="O261" s="638"/>
      <c r="P261" s="638"/>
      <c r="Q261" s="639"/>
      <c r="R261" s="634" t="s">
        <v>358</v>
      </c>
      <c r="S261" s="635"/>
      <c r="T261" s="636"/>
      <c r="U261" s="471">
        <v>1348.5</v>
      </c>
      <c r="V261" s="433"/>
    </row>
    <row r="262" spans="1:22" ht="9.6" customHeight="1" x14ac:dyDescent="0.2">
      <c r="A262" s="637">
        <v>41432</v>
      </c>
      <c r="B262" s="639"/>
      <c r="C262" s="637" t="s">
        <v>412</v>
      </c>
      <c r="D262" s="638"/>
      <c r="E262" s="638"/>
      <c r="F262" s="638"/>
      <c r="G262" s="638"/>
      <c r="H262" s="638"/>
      <c r="I262" s="638"/>
      <c r="J262" s="638"/>
      <c r="K262" s="638"/>
      <c r="L262" s="638"/>
      <c r="M262" s="638"/>
      <c r="N262" s="638"/>
      <c r="O262" s="638"/>
      <c r="P262" s="638"/>
      <c r="Q262" s="639"/>
      <c r="R262" s="634" t="s">
        <v>358</v>
      </c>
      <c r="S262" s="635"/>
      <c r="T262" s="636"/>
      <c r="U262" s="471">
        <v>1755.14</v>
      </c>
      <c r="V262" s="433"/>
    </row>
    <row r="263" spans="1:22" ht="9.6" customHeight="1" x14ac:dyDescent="0.2">
      <c r="A263" s="637">
        <v>41433</v>
      </c>
      <c r="B263" s="639"/>
      <c r="C263" s="637" t="s">
        <v>413</v>
      </c>
      <c r="D263" s="638"/>
      <c r="E263" s="638"/>
      <c r="F263" s="638"/>
      <c r="G263" s="638"/>
      <c r="H263" s="638"/>
      <c r="I263" s="638"/>
      <c r="J263" s="638"/>
      <c r="K263" s="638"/>
      <c r="L263" s="638"/>
      <c r="M263" s="638"/>
      <c r="N263" s="638"/>
      <c r="O263" s="638"/>
      <c r="P263" s="638"/>
      <c r="Q263" s="639"/>
      <c r="R263" s="634" t="s">
        <v>358</v>
      </c>
      <c r="S263" s="635"/>
      <c r="T263" s="636"/>
      <c r="U263" s="471">
        <v>1735.33</v>
      </c>
      <c r="V263" s="433"/>
    </row>
    <row r="264" spans="1:22" ht="9.6" customHeight="1" x14ac:dyDescent="0.2">
      <c r="A264" s="637">
        <v>41434</v>
      </c>
      <c r="B264" s="639"/>
      <c r="C264" s="637" t="s">
        <v>414</v>
      </c>
      <c r="D264" s="638"/>
      <c r="E264" s="638"/>
      <c r="F264" s="638"/>
      <c r="G264" s="638"/>
      <c r="H264" s="638"/>
      <c r="I264" s="638"/>
      <c r="J264" s="638"/>
      <c r="K264" s="638"/>
      <c r="L264" s="638"/>
      <c r="M264" s="638"/>
      <c r="N264" s="638"/>
      <c r="O264" s="638"/>
      <c r="P264" s="638"/>
      <c r="Q264" s="639"/>
      <c r="R264" s="634" t="s">
        <v>358</v>
      </c>
      <c r="S264" s="635"/>
      <c r="T264" s="636"/>
      <c r="U264" s="471">
        <v>2112.1</v>
      </c>
      <c r="V264" s="433"/>
    </row>
    <row r="265" spans="1:22" ht="9.6" customHeight="1" x14ac:dyDescent="0.2">
      <c r="A265" s="637">
        <v>41435</v>
      </c>
      <c r="B265" s="639"/>
      <c r="C265" s="637" t="s">
        <v>415</v>
      </c>
      <c r="D265" s="638"/>
      <c r="E265" s="638"/>
      <c r="F265" s="638"/>
      <c r="G265" s="638"/>
      <c r="H265" s="638"/>
      <c r="I265" s="638"/>
      <c r="J265" s="638"/>
      <c r="K265" s="638"/>
      <c r="L265" s="638"/>
      <c r="M265" s="638"/>
      <c r="N265" s="638"/>
      <c r="O265" s="638"/>
      <c r="P265" s="638"/>
      <c r="Q265" s="639"/>
      <c r="R265" s="634" t="s">
        <v>358</v>
      </c>
      <c r="S265" s="635"/>
      <c r="T265" s="636"/>
      <c r="U265" s="471">
        <v>2310.5100000000002</v>
      </c>
      <c r="V265" s="433"/>
    </row>
    <row r="266" spans="1:22" ht="9.6" customHeight="1" x14ac:dyDescent="0.2">
      <c r="A266" s="637">
        <v>41436</v>
      </c>
      <c r="B266" s="639"/>
      <c r="C266" s="637" t="s">
        <v>416</v>
      </c>
      <c r="D266" s="638"/>
      <c r="E266" s="638"/>
      <c r="F266" s="638"/>
      <c r="G266" s="638"/>
      <c r="H266" s="638"/>
      <c r="I266" s="638"/>
      <c r="J266" s="638"/>
      <c r="K266" s="638"/>
      <c r="L266" s="638"/>
      <c r="M266" s="638"/>
      <c r="N266" s="638"/>
      <c r="O266" s="638"/>
      <c r="P266" s="638"/>
      <c r="Q266" s="639"/>
      <c r="R266" s="634" t="s">
        <v>358</v>
      </c>
      <c r="S266" s="635"/>
      <c r="T266" s="636"/>
      <c r="U266" s="471">
        <v>2751.11</v>
      </c>
      <c r="V266" s="433"/>
    </row>
    <row r="267" spans="1:22" ht="9.6" customHeight="1" x14ac:dyDescent="0.2">
      <c r="A267" s="637">
        <v>41437</v>
      </c>
      <c r="B267" s="639"/>
      <c r="C267" s="637" t="s">
        <v>417</v>
      </c>
      <c r="D267" s="638"/>
      <c r="E267" s="638"/>
      <c r="F267" s="638"/>
      <c r="G267" s="638"/>
      <c r="H267" s="638"/>
      <c r="I267" s="638"/>
      <c r="J267" s="638"/>
      <c r="K267" s="638"/>
      <c r="L267" s="638"/>
      <c r="M267" s="638"/>
      <c r="N267" s="638"/>
      <c r="O267" s="638"/>
      <c r="P267" s="638"/>
      <c r="Q267" s="639"/>
      <c r="R267" s="634" t="s">
        <v>358</v>
      </c>
      <c r="S267" s="635"/>
      <c r="T267" s="636"/>
      <c r="U267" s="471">
        <v>3246.67</v>
      </c>
      <c r="V267" s="430"/>
    </row>
    <row r="268" spans="1:22" ht="9.6" customHeight="1" x14ac:dyDescent="0.2">
      <c r="A268" s="637">
        <v>41438</v>
      </c>
      <c r="B268" s="639"/>
      <c r="C268" s="637" t="s">
        <v>418</v>
      </c>
      <c r="D268" s="638"/>
      <c r="E268" s="638"/>
      <c r="F268" s="638"/>
      <c r="G268" s="638"/>
      <c r="H268" s="638"/>
      <c r="I268" s="638"/>
      <c r="J268" s="638"/>
      <c r="K268" s="638"/>
      <c r="L268" s="638"/>
      <c r="M268" s="638"/>
      <c r="N268" s="638"/>
      <c r="O268" s="638"/>
      <c r="P268" s="638"/>
      <c r="Q268" s="639"/>
      <c r="R268" s="634" t="s">
        <v>358</v>
      </c>
      <c r="S268" s="635"/>
      <c r="T268" s="636"/>
      <c r="U268" s="471">
        <v>3798.37</v>
      </c>
      <c r="V268" s="430"/>
    </row>
    <row r="269" spans="1:22" ht="9.6" customHeight="1" x14ac:dyDescent="0.2">
      <c r="A269" s="637">
        <v>41445</v>
      </c>
      <c r="B269" s="639"/>
      <c r="C269" s="637" t="s">
        <v>419</v>
      </c>
      <c r="D269" s="638"/>
      <c r="E269" s="638"/>
      <c r="F269" s="638"/>
      <c r="G269" s="638"/>
      <c r="H269" s="638"/>
      <c r="I269" s="638"/>
      <c r="J269" s="638"/>
      <c r="K269" s="638"/>
      <c r="L269" s="638"/>
      <c r="M269" s="638"/>
      <c r="N269" s="638"/>
      <c r="O269" s="638"/>
      <c r="P269" s="638"/>
      <c r="Q269" s="639"/>
      <c r="R269" s="634" t="s">
        <v>358</v>
      </c>
      <c r="S269" s="635"/>
      <c r="T269" s="636"/>
      <c r="U269" s="469">
        <v>41.17</v>
      </c>
      <c r="V269" s="430"/>
    </row>
    <row r="270" spans="1:22" ht="9.6" customHeight="1" x14ac:dyDescent="0.2">
      <c r="A270" s="637">
        <v>41446</v>
      </c>
      <c r="B270" s="639"/>
      <c r="C270" s="637" t="s">
        <v>420</v>
      </c>
      <c r="D270" s="638"/>
      <c r="E270" s="638"/>
      <c r="F270" s="638"/>
      <c r="G270" s="638"/>
      <c r="H270" s="638"/>
      <c r="I270" s="638"/>
      <c r="J270" s="638"/>
      <c r="K270" s="638"/>
      <c r="L270" s="638"/>
      <c r="M270" s="638"/>
      <c r="N270" s="638"/>
      <c r="O270" s="638"/>
      <c r="P270" s="638"/>
      <c r="Q270" s="639"/>
      <c r="R270" s="634" t="s">
        <v>358</v>
      </c>
      <c r="S270" s="635"/>
      <c r="T270" s="636"/>
      <c r="U270" s="469">
        <v>42.98</v>
      </c>
      <c r="V270" s="430"/>
    </row>
    <row r="271" spans="1:22" ht="9.6" customHeight="1" x14ac:dyDescent="0.2">
      <c r="A271" s="637">
        <v>41447</v>
      </c>
      <c r="B271" s="639"/>
      <c r="C271" s="637" t="s">
        <v>421</v>
      </c>
      <c r="D271" s="638"/>
      <c r="E271" s="638"/>
      <c r="F271" s="638"/>
      <c r="G271" s="638"/>
      <c r="H271" s="638"/>
      <c r="I271" s="638"/>
      <c r="J271" s="638"/>
      <c r="K271" s="638"/>
      <c r="L271" s="638"/>
      <c r="M271" s="638"/>
      <c r="N271" s="638"/>
      <c r="O271" s="638"/>
      <c r="P271" s="638"/>
      <c r="Q271" s="639"/>
      <c r="R271" s="634" t="s">
        <v>358</v>
      </c>
      <c r="S271" s="635"/>
      <c r="T271" s="636"/>
      <c r="U271" s="469">
        <v>26.91</v>
      </c>
      <c r="V271" s="430"/>
    </row>
    <row r="272" spans="1:22" ht="9.6" customHeight="1" x14ac:dyDescent="0.2">
      <c r="A272" s="637">
        <v>41448</v>
      </c>
      <c r="B272" s="639"/>
      <c r="C272" s="637" t="s">
        <v>422</v>
      </c>
      <c r="D272" s="638"/>
      <c r="E272" s="638"/>
      <c r="F272" s="638"/>
      <c r="G272" s="638"/>
      <c r="H272" s="638"/>
      <c r="I272" s="638"/>
      <c r="J272" s="638"/>
      <c r="K272" s="638"/>
      <c r="L272" s="638"/>
      <c r="M272" s="638"/>
      <c r="N272" s="638"/>
      <c r="O272" s="638"/>
      <c r="P272" s="638"/>
      <c r="Q272" s="639"/>
      <c r="R272" s="634" t="s">
        <v>358</v>
      </c>
      <c r="S272" s="635"/>
      <c r="T272" s="636"/>
      <c r="U272" s="469">
        <v>63.54</v>
      </c>
      <c r="V272" s="430"/>
    </row>
    <row r="273" spans="1:22" ht="9.6" customHeight="1" x14ac:dyDescent="0.2">
      <c r="A273" s="637">
        <v>41449</v>
      </c>
      <c r="B273" s="639"/>
      <c r="C273" s="637" t="s">
        <v>423</v>
      </c>
      <c r="D273" s="638"/>
      <c r="E273" s="638"/>
      <c r="F273" s="638"/>
      <c r="G273" s="638"/>
      <c r="H273" s="638"/>
      <c r="I273" s="638"/>
      <c r="J273" s="638"/>
      <c r="K273" s="638"/>
      <c r="L273" s="638"/>
      <c r="M273" s="638"/>
      <c r="N273" s="638"/>
      <c r="O273" s="638"/>
      <c r="P273" s="638"/>
      <c r="Q273" s="639"/>
      <c r="R273" s="634" t="s">
        <v>358</v>
      </c>
      <c r="S273" s="635"/>
      <c r="T273" s="636"/>
      <c r="U273" s="469">
        <v>56.12</v>
      </c>
      <c r="V273" s="431"/>
    </row>
    <row r="274" spans="1:22" ht="9.6" customHeight="1" x14ac:dyDescent="0.2">
      <c r="A274" s="637">
        <v>41450</v>
      </c>
      <c r="B274" s="639"/>
      <c r="C274" s="637" t="s">
        <v>424</v>
      </c>
      <c r="D274" s="638"/>
      <c r="E274" s="638"/>
      <c r="F274" s="638"/>
      <c r="G274" s="638"/>
      <c r="H274" s="638"/>
      <c r="I274" s="638"/>
      <c r="J274" s="638"/>
      <c r="K274" s="638"/>
      <c r="L274" s="638"/>
      <c r="M274" s="638"/>
      <c r="N274" s="638"/>
      <c r="O274" s="638"/>
      <c r="P274" s="638"/>
      <c r="Q274" s="639"/>
      <c r="R274" s="634" t="s">
        <v>358</v>
      </c>
      <c r="S274" s="635"/>
      <c r="T274" s="636"/>
      <c r="U274" s="469">
        <v>45</v>
      </c>
      <c r="V274" s="431"/>
    </row>
    <row r="275" spans="1:22" ht="9.6" customHeight="1" x14ac:dyDescent="0.2">
      <c r="A275" s="637">
        <v>41454</v>
      </c>
      <c r="B275" s="639"/>
      <c r="C275" s="637" t="s">
        <v>425</v>
      </c>
      <c r="D275" s="638"/>
      <c r="E275" s="638"/>
      <c r="F275" s="638"/>
      <c r="G275" s="638"/>
      <c r="H275" s="638"/>
      <c r="I275" s="638"/>
      <c r="J275" s="638"/>
      <c r="K275" s="638"/>
      <c r="L275" s="638"/>
      <c r="M275" s="638"/>
      <c r="N275" s="638"/>
      <c r="O275" s="638"/>
      <c r="P275" s="638"/>
      <c r="Q275" s="639"/>
      <c r="R275" s="634" t="s">
        <v>376</v>
      </c>
      <c r="S275" s="635"/>
      <c r="T275" s="636"/>
      <c r="U275" s="470">
        <v>269.64999999999998</v>
      </c>
      <c r="V275" s="430"/>
    </row>
    <row r="276" spans="1:22" ht="9.6" customHeight="1" x14ac:dyDescent="0.2">
      <c r="A276" s="637">
        <v>41455</v>
      </c>
      <c r="B276" s="639"/>
      <c r="C276" s="637" t="s">
        <v>426</v>
      </c>
      <c r="D276" s="638"/>
      <c r="E276" s="638"/>
      <c r="F276" s="638"/>
      <c r="G276" s="638"/>
      <c r="H276" s="638"/>
      <c r="I276" s="638"/>
      <c r="J276" s="638"/>
      <c r="K276" s="638"/>
      <c r="L276" s="638"/>
      <c r="M276" s="638"/>
      <c r="N276" s="638"/>
      <c r="O276" s="638"/>
      <c r="P276" s="638"/>
      <c r="Q276" s="639"/>
      <c r="R276" s="634" t="s">
        <v>376</v>
      </c>
      <c r="S276" s="635"/>
      <c r="T276" s="636"/>
      <c r="U276" s="470">
        <v>329.55</v>
      </c>
      <c r="V276" s="431"/>
    </row>
    <row r="277" spans="1:22" ht="9.6" customHeight="1" x14ac:dyDescent="0.2">
      <c r="A277" s="637">
        <v>41456</v>
      </c>
      <c r="B277" s="639"/>
      <c r="C277" s="637" t="s">
        <v>427</v>
      </c>
      <c r="D277" s="638"/>
      <c r="E277" s="638"/>
      <c r="F277" s="638"/>
      <c r="G277" s="638"/>
      <c r="H277" s="638"/>
      <c r="I277" s="638"/>
      <c r="J277" s="638"/>
      <c r="K277" s="638"/>
      <c r="L277" s="638"/>
      <c r="M277" s="638"/>
      <c r="N277" s="638"/>
      <c r="O277" s="638"/>
      <c r="P277" s="638"/>
      <c r="Q277" s="639"/>
      <c r="R277" s="634" t="s">
        <v>376</v>
      </c>
      <c r="S277" s="635"/>
      <c r="T277" s="636"/>
      <c r="U277" s="469">
        <v>72.44</v>
      </c>
      <c r="V277" s="430"/>
    </row>
    <row r="278" spans="1:22" ht="9.6" customHeight="1" x14ac:dyDescent="0.2">
      <c r="A278" s="637">
        <v>47022</v>
      </c>
      <c r="B278" s="639"/>
      <c r="C278" s="637" t="s">
        <v>428</v>
      </c>
      <c r="D278" s="638"/>
      <c r="E278" s="638"/>
      <c r="F278" s="638"/>
      <c r="G278" s="638"/>
      <c r="H278" s="638"/>
      <c r="I278" s="638"/>
      <c r="J278" s="638"/>
      <c r="K278" s="638"/>
      <c r="L278" s="638"/>
      <c r="M278" s="638"/>
      <c r="N278" s="638"/>
      <c r="O278" s="638"/>
      <c r="P278" s="638"/>
      <c r="Q278" s="639"/>
      <c r="R278" s="634" t="s">
        <v>226</v>
      </c>
      <c r="S278" s="635"/>
      <c r="T278" s="636"/>
      <c r="U278" s="470">
        <v>224.72</v>
      </c>
      <c r="V278" s="430"/>
    </row>
    <row r="279" spans="1:22" ht="9.6" customHeight="1" x14ac:dyDescent="0.2">
      <c r="A279" s="637">
        <v>47023</v>
      </c>
      <c r="B279" s="639"/>
      <c r="C279" s="637" t="s">
        <v>429</v>
      </c>
      <c r="D279" s="638"/>
      <c r="E279" s="638"/>
      <c r="F279" s="638"/>
      <c r="G279" s="638"/>
      <c r="H279" s="638"/>
      <c r="I279" s="638"/>
      <c r="J279" s="638"/>
      <c r="K279" s="638"/>
      <c r="L279" s="638"/>
      <c r="M279" s="638"/>
      <c r="N279" s="638"/>
      <c r="O279" s="638"/>
      <c r="P279" s="638"/>
      <c r="Q279" s="639"/>
      <c r="R279" s="634" t="s">
        <v>226</v>
      </c>
      <c r="S279" s="635"/>
      <c r="T279" s="636"/>
      <c r="U279" s="469">
        <v>23.77</v>
      </c>
      <c r="V279" s="428"/>
    </row>
    <row r="280" spans="1:22" ht="9.6" customHeight="1" x14ac:dyDescent="0.2">
      <c r="A280" s="637">
        <v>47024</v>
      </c>
      <c r="B280" s="639"/>
      <c r="C280" s="637" t="s">
        <v>812</v>
      </c>
      <c r="D280" s="638"/>
      <c r="E280" s="638"/>
      <c r="F280" s="638"/>
      <c r="G280" s="638"/>
      <c r="H280" s="638"/>
      <c r="I280" s="638"/>
      <c r="J280" s="638"/>
      <c r="K280" s="638"/>
      <c r="L280" s="638"/>
      <c r="M280" s="638"/>
      <c r="N280" s="638"/>
      <c r="O280" s="638"/>
      <c r="P280" s="638"/>
      <c r="Q280" s="639"/>
      <c r="R280" s="634" t="s">
        <v>226</v>
      </c>
      <c r="S280" s="635"/>
      <c r="T280" s="636"/>
      <c r="U280" s="469">
        <v>25.97</v>
      </c>
      <c r="V280" s="430"/>
    </row>
    <row r="281" spans="1:22" ht="9.6" customHeight="1" x14ac:dyDescent="0.2">
      <c r="A281" s="640">
        <v>100005</v>
      </c>
      <c r="B281" s="642"/>
      <c r="C281" s="640" t="s">
        <v>430</v>
      </c>
      <c r="D281" s="641"/>
      <c r="E281" s="641"/>
      <c r="F281" s="641"/>
      <c r="G281" s="641"/>
      <c r="H281" s="641"/>
      <c r="I281" s="641"/>
      <c r="J281" s="641"/>
      <c r="K281" s="641"/>
      <c r="L281" s="641"/>
      <c r="M281" s="641"/>
      <c r="N281" s="641"/>
      <c r="O281" s="641"/>
      <c r="P281" s="641"/>
      <c r="Q281" s="641"/>
      <c r="R281" s="641"/>
      <c r="S281" s="641"/>
      <c r="T281" s="641"/>
      <c r="U281" s="642"/>
      <c r="V281" s="429"/>
    </row>
    <row r="282" spans="1:22" ht="9.6" customHeight="1" x14ac:dyDescent="0.2">
      <c r="A282" s="637">
        <v>40800</v>
      </c>
      <c r="B282" s="639"/>
      <c r="C282" s="637" t="s">
        <v>431</v>
      </c>
      <c r="D282" s="638"/>
      <c r="E282" s="638"/>
      <c r="F282" s="638"/>
      <c r="G282" s="638"/>
      <c r="H282" s="638"/>
      <c r="I282" s="638"/>
      <c r="J282" s="638"/>
      <c r="K282" s="638"/>
      <c r="L282" s="638"/>
      <c r="M282" s="638"/>
      <c r="N282" s="638"/>
      <c r="O282" s="638"/>
      <c r="P282" s="638"/>
      <c r="Q282" s="639"/>
      <c r="R282" s="634" t="s">
        <v>432</v>
      </c>
      <c r="S282" s="635"/>
      <c r="T282" s="636"/>
      <c r="U282" s="469">
        <v>22.24</v>
      </c>
      <c r="V282" s="430"/>
    </row>
    <row r="283" spans="1:22" ht="9.6" customHeight="1" x14ac:dyDescent="0.2">
      <c r="A283" s="637">
        <v>40804</v>
      </c>
      <c r="B283" s="639"/>
      <c r="C283" s="637" t="s">
        <v>433</v>
      </c>
      <c r="D283" s="638"/>
      <c r="E283" s="638"/>
      <c r="F283" s="638"/>
      <c r="G283" s="638"/>
      <c r="H283" s="638"/>
      <c r="I283" s="638"/>
      <c r="J283" s="638"/>
      <c r="K283" s="638"/>
      <c r="L283" s="638"/>
      <c r="M283" s="638"/>
      <c r="N283" s="638"/>
      <c r="O283" s="638"/>
      <c r="P283" s="638"/>
      <c r="Q283" s="639"/>
      <c r="R283" s="634" t="s">
        <v>358</v>
      </c>
      <c r="S283" s="635"/>
      <c r="T283" s="636"/>
      <c r="U283" s="468">
        <v>7.27</v>
      </c>
      <c r="V283" s="431"/>
    </row>
    <row r="284" spans="1:22" ht="9.6" customHeight="1" x14ac:dyDescent="0.2">
      <c r="A284" s="637">
        <v>40805</v>
      </c>
      <c r="B284" s="639"/>
      <c r="C284" s="637" t="s">
        <v>434</v>
      </c>
      <c r="D284" s="638"/>
      <c r="E284" s="638"/>
      <c r="F284" s="638"/>
      <c r="G284" s="638"/>
      <c r="H284" s="638"/>
      <c r="I284" s="638"/>
      <c r="J284" s="638"/>
      <c r="K284" s="638"/>
      <c r="L284" s="638"/>
      <c r="M284" s="638"/>
      <c r="N284" s="638"/>
      <c r="O284" s="638"/>
      <c r="P284" s="638"/>
      <c r="Q284" s="639"/>
      <c r="R284" s="634" t="s">
        <v>432</v>
      </c>
      <c r="S284" s="635"/>
      <c r="T284" s="636"/>
      <c r="U284" s="469">
        <v>16.29</v>
      </c>
      <c r="V284" s="431"/>
    </row>
    <row r="285" spans="1:22" ht="9.6" customHeight="1" x14ac:dyDescent="0.2">
      <c r="A285" s="637">
        <v>40810</v>
      </c>
      <c r="B285" s="639"/>
      <c r="C285" s="637" t="s">
        <v>435</v>
      </c>
      <c r="D285" s="638"/>
      <c r="E285" s="638"/>
      <c r="F285" s="638"/>
      <c r="G285" s="638"/>
      <c r="H285" s="638"/>
      <c r="I285" s="638"/>
      <c r="J285" s="638"/>
      <c r="K285" s="638"/>
      <c r="L285" s="638"/>
      <c r="M285" s="638"/>
      <c r="N285" s="638"/>
      <c r="O285" s="638"/>
      <c r="P285" s="638"/>
      <c r="Q285" s="639"/>
      <c r="R285" s="634" t="s">
        <v>432</v>
      </c>
      <c r="S285" s="635"/>
      <c r="T285" s="636"/>
      <c r="U285" s="470">
        <v>476.32</v>
      </c>
      <c r="V285" s="430"/>
    </row>
    <row r="286" spans="1:22" ht="9.6" customHeight="1" x14ac:dyDescent="0.2">
      <c r="A286" s="637">
        <v>40811</v>
      </c>
      <c r="B286" s="639"/>
      <c r="C286" s="637" t="s">
        <v>813</v>
      </c>
      <c r="D286" s="638"/>
      <c r="E286" s="638"/>
      <c r="F286" s="638"/>
      <c r="G286" s="638"/>
      <c r="H286" s="638"/>
      <c r="I286" s="638"/>
      <c r="J286" s="638"/>
      <c r="K286" s="638"/>
      <c r="L286" s="638"/>
      <c r="M286" s="638"/>
      <c r="N286" s="638"/>
      <c r="O286" s="638"/>
      <c r="P286" s="638"/>
      <c r="Q286" s="639"/>
      <c r="R286" s="634" t="s">
        <v>358</v>
      </c>
      <c r="S286" s="635"/>
      <c r="T286" s="636"/>
      <c r="U286" s="470">
        <v>551.95000000000005</v>
      </c>
      <c r="V286" s="429"/>
    </row>
    <row r="287" spans="1:22" ht="9.6" customHeight="1" x14ac:dyDescent="0.2">
      <c r="A287" s="637">
        <v>40865</v>
      </c>
      <c r="B287" s="639"/>
      <c r="C287" s="637" t="s">
        <v>443</v>
      </c>
      <c r="D287" s="638"/>
      <c r="E287" s="638"/>
      <c r="F287" s="638"/>
      <c r="G287" s="638"/>
      <c r="H287" s="638"/>
      <c r="I287" s="638"/>
      <c r="J287" s="638"/>
      <c r="K287" s="638"/>
      <c r="L287" s="638"/>
      <c r="M287" s="638"/>
      <c r="N287" s="638"/>
      <c r="O287" s="638"/>
      <c r="P287" s="638"/>
      <c r="Q287" s="639"/>
      <c r="R287" s="634" t="s">
        <v>224</v>
      </c>
      <c r="S287" s="635"/>
      <c r="T287" s="636"/>
      <c r="U287" s="469">
        <v>15.32</v>
      </c>
      <c r="V287" s="429"/>
    </row>
    <row r="288" spans="1:22" ht="9.6" customHeight="1" x14ac:dyDescent="0.2">
      <c r="A288" s="637">
        <v>40870</v>
      </c>
      <c r="B288" s="639"/>
      <c r="C288" s="637" t="s">
        <v>444</v>
      </c>
      <c r="D288" s="638"/>
      <c r="E288" s="638"/>
      <c r="F288" s="638"/>
      <c r="G288" s="638"/>
      <c r="H288" s="638"/>
      <c r="I288" s="638"/>
      <c r="J288" s="638"/>
      <c r="K288" s="638"/>
      <c r="L288" s="638"/>
      <c r="M288" s="638"/>
      <c r="N288" s="638"/>
      <c r="O288" s="638"/>
      <c r="P288" s="638"/>
      <c r="Q288" s="639"/>
      <c r="R288" s="634" t="s">
        <v>224</v>
      </c>
      <c r="S288" s="635"/>
      <c r="T288" s="636"/>
      <c r="U288" s="468">
        <v>7.87</v>
      </c>
      <c r="V288" s="430"/>
    </row>
    <row r="289" spans="1:22" ht="9.6" customHeight="1" x14ac:dyDescent="0.2">
      <c r="A289" s="637">
        <v>40880</v>
      </c>
      <c r="B289" s="639"/>
      <c r="C289" s="637" t="s">
        <v>445</v>
      </c>
      <c r="D289" s="638"/>
      <c r="E289" s="638"/>
      <c r="F289" s="638"/>
      <c r="G289" s="638"/>
      <c r="H289" s="638"/>
      <c r="I289" s="638"/>
      <c r="J289" s="638"/>
      <c r="K289" s="638"/>
      <c r="L289" s="638"/>
      <c r="M289" s="638"/>
      <c r="N289" s="638"/>
      <c r="O289" s="638"/>
      <c r="P289" s="638"/>
      <c r="Q289" s="639"/>
      <c r="R289" s="634" t="s">
        <v>224</v>
      </c>
      <c r="S289" s="635"/>
      <c r="T289" s="636"/>
      <c r="U289" s="468">
        <v>0.82</v>
      </c>
      <c r="V289" s="429"/>
    </row>
    <row r="290" spans="1:22" ht="9.6" customHeight="1" x14ac:dyDescent="0.2">
      <c r="A290" s="637">
        <v>40885</v>
      </c>
      <c r="B290" s="639"/>
      <c r="C290" s="637" t="s">
        <v>446</v>
      </c>
      <c r="D290" s="638"/>
      <c r="E290" s="638"/>
      <c r="F290" s="638"/>
      <c r="G290" s="638"/>
      <c r="H290" s="638"/>
      <c r="I290" s="638"/>
      <c r="J290" s="638"/>
      <c r="K290" s="638"/>
      <c r="L290" s="638"/>
      <c r="M290" s="638"/>
      <c r="N290" s="638"/>
      <c r="O290" s="638"/>
      <c r="P290" s="638"/>
      <c r="Q290" s="639"/>
      <c r="R290" s="634" t="s">
        <v>224</v>
      </c>
      <c r="S290" s="635"/>
      <c r="T290" s="636"/>
      <c r="U290" s="469">
        <v>14.22</v>
      </c>
      <c r="V290" s="429"/>
    </row>
    <row r="291" spans="1:22" ht="9.6" customHeight="1" x14ac:dyDescent="0.2">
      <c r="A291" s="637">
        <v>40890</v>
      </c>
      <c r="B291" s="639"/>
      <c r="C291" s="637" t="s">
        <v>447</v>
      </c>
      <c r="D291" s="638"/>
      <c r="E291" s="638"/>
      <c r="F291" s="638"/>
      <c r="G291" s="638"/>
      <c r="H291" s="638"/>
      <c r="I291" s="638"/>
      <c r="J291" s="638"/>
      <c r="K291" s="638"/>
      <c r="L291" s="638"/>
      <c r="M291" s="638"/>
      <c r="N291" s="638"/>
      <c r="O291" s="638"/>
      <c r="P291" s="638"/>
      <c r="Q291" s="639"/>
      <c r="R291" s="634" t="s">
        <v>224</v>
      </c>
      <c r="S291" s="635"/>
      <c r="T291" s="636"/>
      <c r="U291" s="468">
        <v>8.1</v>
      </c>
      <c r="V291" s="428"/>
    </row>
    <row r="292" spans="1:22" ht="9.6" customHeight="1" x14ac:dyDescent="0.2">
      <c r="A292" s="637">
        <v>40895</v>
      </c>
      <c r="B292" s="639"/>
      <c r="C292" s="637" t="s">
        <v>448</v>
      </c>
      <c r="D292" s="638"/>
      <c r="E292" s="638"/>
      <c r="F292" s="638"/>
      <c r="G292" s="638"/>
      <c r="H292" s="638"/>
      <c r="I292" s="638"/>
      <c r="J292" s="638"/>
      <c r="K292" s="638"/>
      <c r="L292" s="638"/>
      <c r="M292" s="638"/>
      <c r="N292" s="638"/>
      <c r="O292" s="638"/>
      <c r="P292" s="638"/>
      <c r="Q292" s="639"/>
      <c r="R292" s="634" t="s">
        <v>224</v>
      </c>
      <c r="S292" s="635"/>
      <c r="T292" s="636"/>
      <c r="U292" s="468">
        <v>2.2000000000000002</v>
      </c>
      <c r="V292" s="430"/>
    </row>
    <row r="293" spans="1:22" ht="9.6" customHeight="1" x14ac:dyDescent="0.2">
      <c r="A293" s="640">
        <v>117318</v>
      </c>
      <c r="B293" s="642"/>
      <c r="C293" s="640" t="s">
        <v>53</v>
      </c>
      <c r="D293" s="641"/>
      <c r="E293" s="641"/>
      <c r="F293" s="641"/>
      <c r="G293" s="641"/>
      <c r="H293" s="641"/>
      <c r="I293" s="641"/>
      <c r="J293" s="641"/>
      <c r="K293" s="641"/>
      <c r="L293" s="641"/>
      <c r="M293" s="641"/>
      <c r="N293" s="641"/>
      <c r="O293" s="641"/>
      <c r="P293" s="641"/>
      <c r="Q293" s="641"/>
      <c r="R293" s="641"/>
      <c r="S293" s="641"/>
      <c r="T293" s="641"/>
      <c r="U293" s="642"/>
      <c r="V293" s="430"/>
    </row>
    <row r="294" spans="1:22" ht="9.6" customHeight="1" x14ac:dyDescent="0.2">
      <c r="A294" s="637">
        <v>40814</v>
      </c>
      <c r="B294" s="639"/>
      <c r="C294" s="637" t="s">
        <v>702</v>
      </c>
      <c r="D294" s="638"/>
      <c r="E294" s="638"/>
      <c r="F294" s="638"/>
      <c r="G294" s="638"/>
      <c r="H294" s="638"/>
      <c r="I294" s="638"/>
      <c r="J294" s="638"/>
      <c r="K294" s="638"/>
      <c r="L294" s="638"/>
      <c r="M294" s="638"/>
      <c r="N294" s="638"/>
      <c r="O294" s="638"/>
      <c r="P294" s="638"/>
      <c r="Q294" s="639"/>
      <c r="R294" s="634" t="s">
        <v>224</v>
      </c>
      <c r="S294" s="635"/>
      <c r="T294" s="636"/>
      <c r="U294" s="469">
        <v>26.7</v>
      </c>
      <c r="V294" s="430"/>
    </row>
    <row r="295" spans="1:22" ht="9.6" customHeight="1" x14ac:dyDescent="0.2">
      <c r="A295" s="637">
        <v>40815</v>
      </c>
      <c r="B295" s="639"/>
      <c r="C295" s="637" t="s">
        <v>693</v>
      </c>
      <c r="D295" s="638"/>
      <c r="E295" s="638"/>
      <c r="F295" s="638"/>
      <c r="G295" s="638"/>
      <c r="H295" s="638"/>
      <c r="I295" s="638"/>
      <c r="J295" s="638"/>
      <c r="K295" s="638"/>
      <c r="L295" s="638"/>
      <c r="M295" s="638"/>
      <c r="N295" s="638"/>
      <c r="O295" s="638"/>
      <c r="P295" s="638"/>
      <c r="Q295" s="639"/>
      <c r="R295" s="634" t="s">
        <v>224</v>
      </c>
      <c r="S295" s="635"/>
      <c r="T295" s="636"/>
      <c r="U295" s="469">
        <v>35.840000000000003</v>
      </c>
      <c r="V295" s="430"/>
    </row>
    <row r="296" spans="1:22" ht="9.6" customHeight="1" x14ac:dyDescent="0.2">
      <c r="A296" s="637">
        <v>40816</v>
      </c>
      <c r="B296" s="639"/>
      <c r="C296" s="637" t="s">
        <v>703</v>
      </c>
      <c r="D296" s="638"/>
      <c r="E296" s="638"/>
      <c r="F296" s="638"/>
      <c r="G296" s="638"/>
      <c r="H296" s="638"/>
      <c r="I296" s="638"/>
      <c r="J296" s="638"/>
      <c r="K296" s="638"/>
      <c r="L296" s="638"/>
      <c r="M296" s="638"/>
      <c r="N296" s="638"/>
      <c r="O296" s="638"/>
      <c r="P296" s="638"/>
      <c r="Q296" s="639"/>
      <c r="R296" s="634" t="s">
        <v>224</v>
      </c>
      <c r="S296" s="635"/>
      <c r="T296" s="636"/>
      <c r="U296" s="469">
        <v>18.53</v>
      </c>
      <c r="V296" s="430"/>
    </row>
    <row r="297" spans="1:22" ht="9.6" customHeight="1" x14ac:dyDescent="0.2">
      <c r="A297" s="637">
        <v>40817</v>
      </c>
      <c r="B297" s="639"/>
      <c r="C297" s="637" t="s">
        <v>704</v>
      </c>
      <c r="D297" s="638"/>
      <c r="E297" s="638"/>
      <c r="F297" s="638"/>
      <c r="G297" s="638"/>
      <c r="H297" s="638"/>
      <c r="I297" s="638"/>
      <c r="J297" s="638"/>
      <c r="K297" s="638"/>
      <c r="L297" s="638"/>
      <c r="M297" s="638"/>
      <c r="N297" s="638"/>
      <c r="O297" s="638"/>
      <c r="P297" s="638"/>
      <c r="Q297" s="639"/>
      <c r="R297" s="634" t="s">
        <v>224</v>
      </c>
      <c r="S297" s="635"/>
      <c r="T297" s="636"/>
      <c r="U297" s="469">
        <v>21.9</v>
      </c>
      <c r="V297" s="430"/>
    </row>
    <row r="298" spans="1:22" ht="9.6" customHeight="1" x14ac:dyDescent="0.2">
      <c r="A298" s="637">
        <v>40818</v>
      </c>
      <c r="B298" s="639"/>
      <c r="C298" s="637" t="s">
        <v>705</v>
      </c>
      <c r="D298" s="638"/>
      <c r="E298" s="638"/>
      <c r="F298" s="638"/>
      <c r="G298" s="638"/>
      <c r="H298" s="638"/>
      <c r="I298" s="638"/>
      <c r="J298" s="638"/>
      <c r="K298" s="638"/>
      <c r="L298" s="638"/>
      <c r="M298" s="638"/>
      <c r="N298" s="638"/>
      <c r="O298" s="638"/>
      <c r="P298" s="638"/>
      <c r="Q298" s="639"/>
      <c r="R298" s="634" t="s">
        <v>224</v>
      </c>
      <c r="S298" s="635"/>
      <c r="T298" s="636"/>
      <c r="U298" s="469">
        <v>25.27</v>
      </c>
      <c r="V298" s="431"/>
    </row>
    <row r="299" spans="1:22" ht="9.6" customHeight="1" x14ac:dyDescent="0.2">
      <c r="A299" s="637">
        <v>40820</v>
      </c>
      <c r="B299" s="639"/>
      <c r="C299" s="637" t="s">
        <v>436</v>
      </c>
      <c r="D299" s="638"/>
      <c r="E299" s="638"/>
      <c r="F299" s="638"/>
      <c r="G299" s="638"/>
      <c r="H299" s="638"/>
      <c r="I299" s="638"/>
      <c r="J299" s="638"/>
      <c r="K299" s="638"/>
      <c r="L299" s="638"/>
      <c r="M299" s="638"/>
      <c r="N299" s="638"/>
      <c r="O299" s="638"/>
      <c r="P299" s="638"/>
      <c r="Q299" s="639"/>
      <c r="R299" s="634" t="s">
        <v>224</v>
      </c>
      <c r="S299" s="635"/>
      <c r="T299" s="636"/>
      <c r="U299" s="469">
        <v>75.66</v>
      </c>
      <c r="V299" s="430"/>
    </row>
    <row r="300" spans="1:22" ht="9.6" customHeight="1" x14ac:dyDescent="0.2">
      <c r="A300" s="637">
        <v>40825</v>
      </c>
      <c r="B300" s="639"/>
      <c r="C300" s="637" t="s">
        <v>437</v>
      </c>
      <c r="D300" s="638"/>
      <c r="E300" s="638"/>
      <c r="F300" s="638"/>
      <c r="G300" s="638"/>
      <c r="H300" s="638"/>
      <c r="I300" s="638"/>
      <c r="J300" s="638"/>
      <c r="K300" s="638"/>
      <c r="L300" s="638"/>
      <c r="M300" s="638"/>
      <c r="N300" s="638"/>
      <c r="O300" s="638"/>
      <c r="P300" s="638"/>
      <c r="Q300" s="639"/>
      <c r="R300" s="634" t="s">
        <v>224</v>
      </c>
      <c r="S300" s="635"/>
      <c r="T300" s="636"/>
      <c r="U300" s="470">
        <v>137.22999999999999</v>
      </c>
      <c r="V300" s="430"/>
    </row>
    <row r="301" spans="1:22" ht="9.6" customHeight="1" x14ac:dyDescent="0.2">
      <c r="A301" s="637">
        <v>40830</v>
      </c>
      <c r="B301" s="639"/>
      <c r="C301" s="637" t="s">
        <v>438</v>
      </c>
      <c r="D301" s="638"/>
      <c r="E301" s="638"/>
      <c r="F301" s="638"/>
      <c r="G301" s="638"/>
      <c r="H301" s="638"/>
      <c r="I301" s="638"/>
      <c r="J301" s="638"/>
      <c r="K301" s="638"/>
      <c r="L301" s="638"/>
      <c r="M301" s="638"/>
      <c r="N301" s="638"/>
      <c r="O301" s="638"/>
      <c r="P301" s="638"/>
      <c r="Q301" s="639"/>
      <c r="R301" s="634" t="s">
        <v>439</v>
      </c>
      <c r="S301" s="635"/>
      <c r="T301" s="636"/>
      <c r="U301" s="469">
        <v>44.75</v>
      </c>
      <c r="V301" s="431"/>
    </row>
    <row r="302" spans="1:22" ht="9.6" customHeight="1" x14ac:dyDescent="0.2">
      <c r="A302" s="637">
        <v>40835</v>
      </c>
      <c r="B302" s="639"/>
      <c r="C302" s="637" t="s">
        <v>440</v>
      </c>
      <c r="D302" s="638"/>
      <c r="E302" s="638"/>
      <c r="F302" s="638"/>
      <c r="G302" s="638"/>
      <c r="H302" s="638"/>
      <c r="I302" s="638"/>
      <c r="J302" s="638"/>
      <c r="K302" s="638"/>
      <c r="L302" s="638"/>
      <c r="M302" s="638"/>
      <c r="N302" s="638"/>
      <c r="O302" s="638"/>
      <c r="P302" s="638"/>
      <c r="Q302" s="639"/>
      <c r="R302" s="634" t="s">
        <v>439</v>
      </c>
      <c r="S302" s="635"/>
      <c r="T302" s="636"/>
      <c r="U302" s="469">
        <v>48.5</v>
      </c>
      <c r="V302" s="431"/>
    </row>
    <row r="303" spans="1:22" ht="9.6" customHeight="1" x14ac:dyDescent="0.2">
      <c r="A303" s="637">
        <v>40840</v>
      </c>
      <c r="B303" s="639"/>
      <c r="C303" s="637" t="s">
        <v>441</v>
      </c>
      <c r="D303" s="638"/>
      <c r="E303" s="638"/>
      <c r="F303" s="638"/>
      <c r="G303" s="638"/>
      <c r="H303" s="638"/>
      <c r="I303" s="638"/>
      <c r="J303" s="638"/>
      <c r="K303" s="638"/>
      <c r="L303" s="638"/>
      <c r="M303" s="638"/>
      <c r="N303" s="638"/>
      <c r="O303" s="638"/>
      <c r="P303" s="638"/>
      <c r="Q303" s="639"/>
      <c r="R303" s="634" t="s">
        <v>439</v>
      </c>
      <c r="S303" s="635"/>
      <c r="T303" s="636"/>
      <c r="U303" s="469">
        <v>93.84</v>
      </c>
      <c r="V303" s="428"/>
    </row>
    <row r="304" spans="1:22" ht="9.6" customHeight="1" x14ac:dyDescent="0.2">
      <c r="A304" s="637">
        <v>40845</v>
      </c>
      <c r="B304" s="639"/>
      <c r="C304" s="637" t="s">
        <v>442</v>
      </c>
      <c r="D304" s="638"/>
      <c r="E304" s="638"/>
      <c r="F304" s="638"/>
      <c r="G304" s="638"/>
      <c r="H304" s="638"/>
      <c r="I304" s="638"/>
      <c r="J304" s="638"/>
      <c r="K304" s="638"/>
      <c r="L304" s="638"/>
      <c r="M304" s="638"/>
      <c r="N304" s="638"/>
      <c r="O304" s="638"/>
      <c r="P304" s="638"/>
      <c r="Q304" s="639"/>
      <c r="R304" s="634" t="s">
        <v>439</v>
      </c>
      <c r="S304" s="635"/>
      <c r="T304" s="636"/>
      <c r="U304" s="469">
        <v>96.32</v>
      </c>
      <c r="V304" s="431"/>
    </row>
    <row r="305" spans="1:22" ht="9.6" customHeight="1" x14ac:dyDescent="0.2">
      <c r="A305" s="640">
        <v>117947</v>
      </c>
      <c r="B305" s="642"/>
      <c r="C305" s="640" t="s">
        <v>706</v>
      </c>
      <c r="D305" s="641"/>
      <c r="E305" s="641"/>
      <c r="F305" s="641"/>
      <c r="G305" s="641"/>
      <c r="H305" s="641"/>
      <c r="I305" s="641"/>
      <c r="J305" s="641"/>
      <c r="K305" s="641"/>
      <c r="L305" s="641"/>
      <c r="M305" s="641"/>
      <c r="N305" s="641"/>
      <c r="O305" s="641"/>
      <c r="P305" s="641"/>
      <c r="Q305" s="641"/>
      <c r="R305" s="641"/>
      <c r="S305" s="641"/>
      <c r="T305" s="641"/>
      <c r="U305" s="642"/>
      <c r="V305" s="431"/>
    </row>
    <row r="306" spans="1:22" ht="9.6" customHeight="1" x14ac:dyDescent="0.2">
      <c r="A306" s="637">
        <v>40850</v>
      </c>
      <c r="B306" s="639"/>
      <c r="C306" s="637" t="s">
        <v>707</v>
      </c>
      <c r="D306" s="638"/>
      <c r="E306" s="638"/>
      <c r="F306" s="638"/>
      <c r="G306" s="638"/>
      <c r="H306" s="638"/>
      <c r="I306" s="638"/>
      <c r="J306" s="638"/>
      <c r="K306" s="638"/>
      <c r="L306" s="638"/>
      <c r="M306" s="638"/>
      <c r="N306" s="638"/>
      <c r="O306" s="638"/>
      <c r="P306" s="638"/>
      <c r="Q306" s="639"/>
      <c r="R306" s="634" t="s">
        <v>224</v>
      </c>
      <c r="S306" s="635"/>
      <c r="T306" s="636"/>
      <c r="U306" s="470">
        <v>464.91</v>
      </c>
      <c r="V306" s="431"/>
    </row>
    <row r="307" spans="1:22" ht="9.6" customHeight="1" x14ac:dyDescent="0.2">
      <c r="A307" s="637">
        <v>40851</v>
      </c>
      <c r="B307" s="639"/>
      <c r="C307" s="637" t="s">
        <v>708</v>
      </c>
      <c r="D307" s="638"/>
      <c r="E307" s="638"/>
      <c r="F307" s="638"/>
      <c r="G307" s="638"/>
      <c r="H307" s="638"/>
      <c r="I307" s="638"/>
      <c r="J307" s="638"/>
      <c r="K307" s="638"/>
      <c r="L307" s="638"/>
      <c r="M307" s="638"/>
      <c r="N307" s="638"/>
      <c r="O307" s="638"/>
      <c r="P307" s="638"/>
      <c r="Q307" s="639"/>
      <c r="R307" s="634" t="s">
        <v>224</v>
      </c>
      <c r="S307" s="635"/>
      <c r="T307" s="636"/>
      <c r="U307" s="470">
        <v>608.75</v>
      </c>
      <c r="V307" s="431"/>
    </row>
    <row r="308" spans="1:22" ht="9.6" customHeight="1" x14ac:dyDescent="0.2">
      <c r="A308" s="637">
        <v>40853</v>
      </c>
      <c r="B308" s="639"/>
      <c r="C308" s="637" t="s">
        <v>709</v>
      </c>
      <c r="D308" s="638"/>
      <c r="E308" s="638"/>
      <c r="F308" s="638"/>
      <c r="G308" s="638"/>
      <c r="H308" s="638"/>
      <c r="I308" s="638"/>
      <c r="J308" s="638"/>
      <c r="K308" s="638"/>
      <c r="L308" s="638"/>
      <c r="M308" s="638"/>
      <c r="N308" s="638"/>
      <c r="O308" s="638"/>
      <c r="P308" s="638"/>
      <c r="Q308" s="639"/>
      <c r="R308" s="634" t="s">
        <v>224</v>
      </c>
      <c r="S308" s="635"/>
      <c r="T308" s="636"/>
      <c r="U308" s="470">
        <v>780.92</v>
      </c>
      <c r="V308" s="433"/>
    </row>
    <row r="309" spans="1:22" ht="9.6" customHeight="1" x14ac:dyDescent="0.2">
      <c r="A309" s="637">
        <v>40855</v>
      </c>
      <c r="B309" s="639"/>
      <c r="C309" s="637" t="s">
        <v>710</v>
      </c>
      <c r="D309" s="638"/>
      <c r="E309" s="638"/>
      <c r="F309" s="638"/>
      <c r="G309" s="638"/>
      <c r="H309" s="638"/>
      <c r="I309" s="638"/>
      <c r="J309" s="638"/>
      <c r="K309" s="638"/>
      <c r="L309" s="638"/>
      <c r="M309" s="638"/>
      <c r="N309" s="638"/>
      <c r="O309" s="638"/>
      <c r="P309" s="638"/>
      <c r="Q309" s="639"/>
      <c r="R309" s="634" t="s">
        <v>224</v>
      </c>
      <c r="S309" s="635"/>
      <c r="T309" s="636"/>
      <c r="U309" s="470">
        <v>657.94</v>
      </c>
      <c r="V309" s="428"/>
    </row>
    <row r="310" spans="1:22" ht="9.6" customHeight="1" x14ac:dyDescent="0.2">
      <c r="A310" s="637">
        <v>40856</v>
      </c>
      <c r="B310" s="639"/>
      <c r="C310" s="637" t="s">
        <v>711</v>
      </c>
      <c r="D310" s="638"/>
      <c r="E310" s="638"/>
      <c r="F310" s="638"/>
      <c r="G310" s="638"/>
      <c r="H310" s="638"/>
      <c r="I310" s="638"/>
      <c r="J310" s="638"/>
      <c r="K310" s="638"/>
      <c r="L310" s="638"/>
      <c r="M310" s="638"/>
      <c r="N310" s="638"/>
      <c r="O310" s="638"/>
      <c r="P310" s="638"/>
      <c r="Q310" s="639"/>
      <c r="R310" s="634" t="s">
        <v>224</v>
      </c>
      <c r="S310" s="635"/>
      <c r="T310" s="636"/>
      <c r="U310" s="471">
        <v>1447.45</v>
      </c>
      <c r="V310" s="430"/>
    </row>
    <row r="311" spans="1:22" ht="9.6" customHeight="1" x14ac:dyDescent="0.2">
      <c r="A311" s="640">
        <v>100008</v>
      </c>
      <c r="B311" s="642"/>
      <c r="C311" s="640" t="s">
        <v>449</v>
      </c>
      <c r="D311" s="641"/>
      <c r="E311" s="641"/>
      <c r="F311" s="641"/>
      <c r="G311" s="641"/>
      <c r="H311" s="641"/>
      <c r="I311" s="641"/>
      <c r="J311" s="641"/>
      <c r="K311" s="641"/>
      <c r="L311" s="641"/>
      <c r="M311" s="641"/>
      <c r="N311" s="641"/>
      <c r="O311" s="641"/>
      <c r="P311" s="641"/>
      <c r="Q311" s="641"/>
      <c r="R311" s="641"/>
      <c r="S311" s="641"/>
      <c r="T311" s="641"/>
      <c r="U311" s="642"/>
      <c r="V311" s="431"/>
    </row>
    <row r="312" spans="1:22" ht="9.6" customHeight="1" x14ac:dyDescent="0.2">
      <c r="A312" s="637">
        <v>41800</v>
      </c>
      <c r="B312" s="639"/>
      <c r="C312" s="637" t="s">
        <v>450</v>
      </c>
      <c r="D312" s="638"/>
      <c r="E312" s="638"/>
      <c r="F312" s="638"/>
      <c r="G312" s="638"/>
      <c r="H312" s="638"/>
      <c r="I312" s="638"/>
      <c r="J312" s="638"/>
      <c r="K312" s="638"/>
      <c r="L312" s="638"/>
      <c r="M312" s="638"/>
      <c r="N312" s="638"/>
      <c r="O312" s="638"/>
      <c r="P312" s="638"/>
      <c r="Q312" s="639"/>
      <c r="R312" s="634" t="s">
        <v>432</v>
      </c>
      <c r="S312" s="635"/>
      <c r="T312" s="636"/>
      <c r="U312" s="469">
        <v>74.819999999999993</v>
      </c>
      <c r="V312" s="431"/>
    </row>
    <row r="313" spans="1:22" ht="9.6" customHeight="1" x14ac:dyDescent="0.2">
      <c r="A313" s="637">
        <v>41806</v>
      </c>
      <c r="B313" s="639"/>
      <c r="C313" s="637" t="s">
        <v>451</v>
      </c>
      <c r="D313" s="638"/>
      <c r="E313" s="638"/>
      <c r="F313" s="638"/>
      <c r="G313" s="638"/>
      <c r="H313" s="638"/>
      <c r="I313" s="638"/>
      <c r="J313" s="638"/>
      <c r="K313" s="638"/>
      <c r="L313" s="638"/>
      <c r="M313" s="638"/>
      <c r="N313" s="638"/>
      <c r="O313" s="638"/>
      <c r="P313" s="638"/>
      <c r="Q313" s="639"/>
      <c r="R313" s="634" t="s">
        <v>358</v>
      </c>
      <c r="S313" s="635"/>
      <c r="T313" s="636"/>
      <c r="U313" s="470">
        <v>530.45000000000005</v>
      </c>
      <c r="V313" s="433"/>
    </row>
    <row r="314" spans="1:22" ht="9.6" customHeight="1" x14ac:dyDescent="0.2">
      <c r="A314" s="637">
        <v>41811</v>
      </c>
      <c r="B314" s="639"/>
      <c r="C314" s="637" t="s">
        <v>452</v>
      </c>
      <c r="D314" s="638"/>
      <c r="E314" s="638"/>
      <c r="F314" s="638"/>
      <c r="G314" s="638"/>
      <c r="H314" s="638"/>
      <c r="I314" s="638"/>
      <c r="J314" s="638"/>
      <c r="K314" s="638"/>
      <c r="L314" s="638"/>
      <c r="M314" s="638"/>
      <c r="N314" s="638"/>
      <c r="O314" s="638"/>
      <c r="P314" s="638"/>
      <c r="Q314" s="639"/>
      <c r="R314" s="634" t="s">
        <v>358</v>
      </c>
      <c r="S314" s="635"/>
      <c r="T314" s="636"/>
      <c r="U314" s="470">
        <v>830.36</v>
      </c>
      <c r="V314" s="433"/>
    </row>
    <row r="315" spans="1:22" ht="9.6" customHeight="1" x14ac:dyDescent="0.2">
      <c r="A315" s="637">
        <v>41816</v>
      </c>
      <c r="B315" s="639"/>
      <c r="C315" s="637" t="s">
        <v>453</v>
      </c>
      <c r="D315" s="638"/>
      <c r="E315" s="638"/>
      <c r="F315" s="638"/>
      <c r="G315" s="638"/>
      <c r="H315" s="638"/>
      <c r="I315" s="638"/>
      <c r="J315" s="638"/>
      <c r="K315" s="638"/>
      <c r="L315" s="638"/>
      <c r="M315" s="638"/>
      <c r="N315" s="638"/>
      <c r="O315" s="638"/>
      <c r="P315" s="638"/>
      <c r="Q315" s="639"/>
      <c r="R315" s="634" t="s">
        <v>358</v>
      </c>
      <c r="S315" s="635"/>
      <c r="T315" s="636"/>
      <c r="U315" s="471">
        <v>1094.6600000000001</v>
      </c>
      <c r="V315" s="433"/>
    </row>
    <row r="316" spans="1:22" ht="9.6" customHeight="1" x14ac:dyDescent="0.2">
      <c r="A316" s="637">
        <v>41821</v>
      </c>
      <c r="B316" s="639"/>
      <c r="C316" s="637" t="s">
        <v>454</v>
      </c>
      <c r="D316" s="638"/>
      <c r="E316" s="638"/>
      <c r="F316" s="638"/>
      <c r="G316" s="638"/>
      <c r="H316" s="638"/>
      <c r="I316" s="638"/>
      <c r="J316" s="638"/>
      <c r="K316" s="638"/>
      <c r="L316" s="638"/>
      <c r="M316" s="638"/>
      <c r="N316" s="638"/>
      <c r="O316" s="638"/>
      <c r="P316" s="638"/>
      <c r="Q316" s="639"/>
      <c r="R316" s="634" t="s">
        <v>358</v>
      </c>
      <c r="S316" s="635"/>
      <c r="T316" s="636"/>
      <c r="U316" s="471">
        <v>1419.42</v>
      </c>
      <c r="V316" s="433"/>
    </row>
    <row r="317" spans="1:22" ht="9.6" customHeight="1" x14ac:dyDescent="0.2">
      <c r="A317" s="637">
        <v>41826</v>
      </c>
      <c r="B317" s="639"/>
      <c r="C317" s="637" t="s">
        <v>455</v>
      </c>
      <c r="D317" s="638"/>
      <c r="E317" s="638"/>
      <c r="F317" s="638"/>
      <c r="G317" s="638"/>
      <c r="H317" s="638"/>
      <c r="I317" s="638"/>
      <c r="J317" s="638"/>
      <c r="K317" s="638"/>
      <c r="L317" s="638"/>
      <c r="M317" s="638"/>
      <c r="N317" s="638"/>
      <c r="O317" s="638"/>
      <c r="P317" s="638"/>
      <c r="Q317" s="639"/>
      <c r="R317" s="634" t="s">
        <v>358</v>
      </c>
      <c r="S317" s="635"/>
      <c r="T317" s="636"/>
      <c r="U317" s="471">
        <v>2325.83</v>
      </c>
      <c r="V317" s="433"/>
    </row>
    <row r="318" spans="1:22" ht="9.6" customHeight="1" x14ac:dyDescent="0.2">
      <c r="A318" s="637">
        <v>41831</v>
      </c>
      <c r="B318" s="639"/>
      <c r="C318" s="637" t="s">
        <v>456</v>
      </c>
      <c r="D318" s="638"/>
      <c r="E318" s="638"/>
      <c r="F318" s="638"/>
      <c r="G318" s="638"/>
      <c r="H318" s="638"/>
      <c r="I318" s="638"/>
      <c r="J318" s="638"/>
      <c r="K318" s="638"/>
      <c r="L318" s="638"/>
      <c r="M318" s="638"/>
      <c r="N318" s="638"/>
      <c r="O318" s="638"/>
      <c r="P318" s="638"/>
      <c r="Q318" s="639"/>
      <c r="R318" s="634" t="s">
        <v>358</v>
      </c>
      <c r="S318" s="635"/>
      <c r="T318" s="636"/>
      <c r="U318" s="471">
        <v>2137.61</v>
      </c>
      <c r="V318" s="433"/>
    </row>
    <row r="319" spans="1:22" ht="9.6" customHeight="1" x14ac:dyDescent="0.2">
      <c r="A319" s="637">
        <v>41836</v>
      </c>
      <c r="B319" s="639"/>
      <c r="C319" s="637" t="s">
        <v>457</v>
      </c>
      <c r="D319" s="638"/>
      <c r="E319" s="638"/>
      <c r="F319" s="638"/>
      <c r="G319" s="638"/>
      <c r="H319" s="638"/>
      <c r="I319" s="638"/>
      <c r="J319" s="638"/>
      <c r="K319" s="638"/>
      <c r="L319" s="638"/>
      <c r="M319" s="638"/>
      <c r="N319" s="638"/>
      <c r="O319" s="638"/>
      <c r="P319" s="638"/>
      <c r="Q319" s="639"/>
      <c r="R319" s="634" t="s">
        <v>358</v>
      </c>
      <c r="S319" s="635"/>
      <c r="T319" s="636"/>
      <c r="U319" s="471">
        <v>1612.17</v>
      </c>
      <c r="V319" s="431"/>
    </row>
    <row r="320" spans="1:22" ht="9.6" customHeight="1" x14ac:dyDescent="0.2">
      <c r="A320" s="637">
        <v>41841</v>
      </c>
      <c r="B320" s="639"/>
      <c r="C320" s="637" t="s">
        <v>458</v>
      </c>
      <c r="D320" s="638"/>
      <c r="E320" s="638"/>
      <c r="F320" s="638"/>
      <c r="G320" s="638"/>
      <c r="H320" s="638"/>
      <c r="I320" s="638"/>
      <c r="J320" s="638"/>
      <c r="K320" s="638"/>
      <c r="L320" s="638"/>
      <c r="M320" s="638"/>
      <c r="N320" s="638"/>
      <c r="O320" s="638"/>
      <c r="P320" s="638"/>
      <c r="Q320" s="639"/>
      <c r="R320" s="634" t="s">
        <v>358</v>
      </c>
      <c r="S320" s="635"/>
      <c r="T320" s="636"/>
      <c r="U320" s="471">
        <v>3143.19</v>
      </c>
      <c r="V320" s="431"/>
    </row>
    <row r="321" spans="1:22" ht="9.6" customHeight="1" x14ac:dyDescent="0.2">
      <c r="A321" s="637">
        <v>41846</v>
      </c>
      <c r="B321" s="639"/>
      <c r="C321" s="637" t="s">
        <v>459</v>
      </c>
      <c r="D321" s="638"/>
      <c r="E321" s="638"/>
      <c r="F321" s="638"/>
      <c r="G321" s="638"/>
      <c r="H321" s="638"/>
      <c r="I321" s="638"/>
      <c r="J321" s="638"/>
      <c r="K321" s="638"/>
      <c r="L321" s="638"/>
      <c r="M321" s="638"/>
      <c r="N321" s="638"/>
      <c r="O321" s="638"/>
      <c r="P321" s="638"/>
      <c r="Q321" s="639"/>
      <c r="R321" s="634" t="s">
        <v>376</v>
      </c>
      <c r="S321" s="635"/>
      <c r="T321" s="636"/>
      <c r="U321" s="470">
        <v>840.88</v>
      </c>
      <c r="V321" s="433"/>
    </row>
    <row r="322" spans="1:22" ht="9.6" customHeight="1" x14ac:dyDescent="0.2">
      <c r="A322" s="637">
        <v>41851</v>
      </c>
      <c r="B322" s="639"/>
      <c r="C322" s="637" t="s">
        <v>460</v>
      </c>
      <c r="D322" s="638"/>
      <c r="E322" s="638"/>
      <c r="F322" s="638"/>
      <c r="G322" s="638"/>
      <c r="H322" s="638"/>
      <c r="I322" s="638"/>
      <c r="J322" s="638"/>
      <c r="K322" s="638"/>
      <c r="L322" s="638"/>
      <c r="M322" s="638"/>
      <c r="N322" s="638"/>
      <c r="O322" s="638"/>
      <c r="P322" s="638"/>
      <c r="Q322" s="639"/>
      <c r="R322" s="634" t="s">
        <v>376</v>
      </c>
      <c r="S322" s="635"/>
      <c r="T322" s="636"/>
      <c r="U322" s="470">
        <v>951.53</v>
      </c>
      <c r="V322" s="433"/>
    </row>
    <row r="323" spans="1:22" ht="9.6" customHeight="1" x14ac:dyDescent="0.2">
      <c r="A323" s="637">
        <v>41856</v>
      </c>
      <c r="B323" s="639"/>
      <c r="C323" s="637" t="s">
        <v>461</v>
      </c>
      <c r="D323" s="638"/>
      <c r="E323" s="638"/>
      <c r="F323" s="638"/>
      <c r="G323" s="638"/>
      <c r="H323" s="638"/>
      <c r="I323" s="638"/>
      <c r="J323" s="638"/>
      <c r="K323" s="638"/>
      <c r="L323" s="638"/>
      <c r="M323" s="638"/>
      <c r="N323" s="638"/>
      <c r="O323" s="638"/>
      <c r="P323" s="638"/>
      <c r="Q323" s="639"/>
      <c r="R323" s="634" t="s">
        <v>376</v>
      </c>
      <c r="S323" s="635"/>
      <c r="T323" s="636"/>
      <c r="U323" s="471">
        <v>1380.11</v>
      </c>
      <c r="V323" s="433"/>
    </row>
    <row r="324" spans="1:22" ht="9.6" customHeight="1" x14ac:dyDescent="0.2">
      <c r="A324" s="637">
        <v>41861</v>
      </c>
      <c r="B324" s="639"/>
      <c r="C324" s="637" t="s">
        <v>462</v>
      </c>
      <c r="D324" s="638"/>
      <c r="E324" s="638"/>
      <c r="F324" s="638"/>
      <c r="G324" s="638"/>
      <c r="H324" s="638"/>
      <c r="I324" s="638"/>
      <c r="J324" s="638"/>
      <c r="K324" s="638"/>
      <c r="L324" s="638"/>
      <c r="M324" s="638"/>
      <c r="N324" s="638"/>
      <c r="O324" s="638"/>
      <c r="P324" s="638"/>
      <c r="Q324" s="639"/>
      <c r="R324" s="634" t="s">
        <v>376</v>
      </c>
      <c r="S324" s="635"/>
      <c r="T324" s="636"/>
      <c r="U324" s="471">
        <v>1840.71</v>
      </c>
      <c r="V324" s="433"/>
    </row>
    <row r="325" spans="1:22" ht="9.6" customHeight="1" x14ac:dyDescent="0.2">
      <c r="A325" s="637">
        <v>41866</v>
      </c>
      <c r="B325" s="639"/>
      <c r="C325" s="637" t="s">
        <v>463</v>
      </c>
      <c r="D325" s="638"/>
      <c r="E325" s="638"/>
      <c r="F325" s="638"/>
      <c r="G325" s="638"/>
      <c r="H325" s="638"/>
      <c r="I325" s="638"/>
      <c r="J325" s="638"/>
      <c r="K325" s="638"/>
      <c r="L325" s="638"/>
      <c r="M325" s="638"/>
      <c r="N325" s="638"/>
      <c r="O325" s="638"/>
      <c r="P325" s="638"/>
      <c r="Q325" s="639"/>
      <c r="R325" s="634" t="s">
        <v>376</v>
      </c>
      <c r="S325" s="635"/>
      <c r="T325" s="636"/>
      <c r="U325" s="471">
        <v>3465.88</v>
      </c>
      <c r="V325" s="433"/>
    </row>
    <row r="326" spans="1:22" ht="9.6" customHeight="1" x14ac:dyDescent="0.2">
      <c r="A326" s="637">
        <v>41871</v>
      </c>
      <c r="B326" s="639"/>
      <c r="C326" s="637" t="s">
        <v>464</v>
      </c>
      <c r="D326" s="638"/>
      <c r="E326" s="638"/>
      <c r="F326" s="638"/>
      <c r="G326" s="638"/>
      <c r="H326" s="638"/>
      <c r="I326" s="638"/>
      <c r="J326" s="638"/>
      <c r="K326" s="638"/>
      <c r="L326" s="638"/>
      <c r="M326" s="638"/>
      <c r="N326" s="638"/>
      <c r="O326" s="638"/>
      <c r="P326" s="638"/>
      <c r="Q326" s="639"/>
      <c r="R326" s="634" t="s">
        <v>376</v>
      </c>
      <c r="S326" s="635"/>
      <c r="T326" s="636"/>
      <c r="U326" s="471">
        <v>1339.77</v>
      </c>
      <c r="V326" s="433"/>
    </row>
    <row r="327" spans="1:22" ht="9.6" customHeight="1" x14ac:dyDescent="0.2">
      <c r="A327" s="637">
        <v>41876</v>
      </c>
      <c r="B327" s="639"/>
      <c r="C327" s="637" t="s">
        <v>465</v>
      </c>
      <c r="D327" s="638"/>
      <c r="E327" s="638"/>
      <c r="F327" s="638"/>
      <c r="G327" s="638"/>
      <c r="H327" s="638"/>
      <c r="I327" s="638"/>
      <c r="J327" s="638"/>
      <c r="K327" s="638"/>
      <c r="L327" s="638"/>
      <c r="M327" s="638"/>
      <c r="N327" s="638"/>
      <c r="O327" s="638"/>
      <c r="P327" s="638"/>
      <c r="Q327" s="639"/>
      <c r="R327" s="634" t="s">
        <v>376</v>
      </c>
      <c r="S327" s="635"/>
      <c r="T327" s="636"/>
      <c r="U327" s="471">
        <v>2000.16</v>
      </c>
      <c r="V327" s="431"/>
    </row>
    <row r="328" spans="1:22" ht="9.6" customHeight="1" x14ac:dyDescent="0.2">
      <c r="A328" s="637">
        <v>41881</v>
      </c>
      <c r="B328" s="639"/>
      <c r="C328" s="637" t="s">
        <v>466</v>
      </c>
      <c r="D328" s="638"/>
      <c r="E328" s="638"/>
      <c r="F328" s="638"/>
      <c r="G328" s="638"/>
      <c r="H328" s="638"/>
      <c r="I328" s="638"/>
      <c r="J328" s="638"/>
      <c r="K328" s="638"/>
      <c r="L328" s="638"/>
      <c r="M328" s="638"/>
      <c r="N328" s="638"/>
      <c r="O328" s="638"/>
      <c r="P328" s="638"/>
      <c r="Q328" s="639"/>
      <c r="R328" s="634" t="s">
        <v>376</v>
      </c>
      <c r="S328" s="635"/>
      <c r="T328" s="636"/>
      <c r="U328" s="471">
        <v>2604.38</v>
      </c>
      <c r="V328" s="430"/>
    </row>
    <row r="329" spans="1:22" ht="9.6" customHeight="1" x14ac:dyDescent="0.2">
      <c r="A329" s="637">
        <v>47018</v>
      </c>
      <c r="B329" s="639"/>
      <c r="C329" s="637" t="s">
        <v>467</v>
      </c>
      <c r="D329" s="638"/>
      <c r="E329" s="638"/>
      <c r="F329" s="638"/>
      <c r="G329" s="638"/>
      <c r="H329" s="638"/>
      <c r="I329" s="638"/>
      <c r="J329" s="638"/>
      <c r="K329" s="638"/>
      <c r="L329" s="638"/>
      <c r="M329" s="638"/>
      <c r="N329" s="638"/>
      <c r="O329" s="638"/>
      <c r="P329" s="638"/>
      <c r="Q329" s="639"/>
      <c r="R329" s="634" t="s">
        <v>226</v>
      </c>
      <c r="S329" s="635"/>
      <c r="T329" s="636"/>
      <c r="U329" s="470">
        <v>526.80999999999995</v>
      </c>
      <c r="V329" s="429"/>
    </row>
    <row r="330" spans="1:22" ht="9.6" customHeight="1" x14ac:dyDescent="0.2">
      <c r="A330" s="637">
        <v>47020</v>
      </c>
      <c r="B330" s="639"/>
      <c r="C330" s="637" t="s">
        <v>468</v>
      </c>
      <c r="D330" s="638"/>
      <c r="E330" s="638"/>
      <c r="F330" s="638"/>
      <c r="G330" s="638"/>
      <c r="H330" s="638"/>
      <c r="I330" s="638"/>
      <c r="J330" s="638"/>
      <c r="K330" s="638"/>
      <c r="L330" s="638"/>
      <c r="M330" s="638"/>
      <c r="N330" s="638"/>
      <c r="O330" s="638"/>
      <c r="P330" s="638"/>
      <c r="Q330" s="639"/>
      <c r="R330" s="634" t="s">
        <v>224</v>
      </c>
      <c r="S330" s="635"/>
      <c r="T330" s="636"/>
      <c r="U330" s="469">
        <v>78.55</v>
      </c>
      <c r="V330" s="428"/>
    </row>
    <row r="331" spans="1:22" ht="9.6" customHeight="1" x14ac:dyDescent="0.2">
      <c r="A331" s="637">
        <v>47021</v>
      </c>
      <c r="B331" s="639"/>
      <c r="C331" s="637" t="s">
        <v>814</v>
      </c>
      <c r="D331" s="638"/>
      <c r="E331" s="638"/>
      <c r="F331" s="638"/>
      <c r="G331" s="638"/>
      <c r="H331" s="638"/>
      <c r="I331" s="638"/>
      <c r="J331" s="638"/>
      <c r="K331" s="638"/>
      <c r="L331" s="638"/>
      <c r="M331" s="638"/>
      <c r="N331" s="638"/>
      <c r="O331" s="638"/>
      <c r="P331" s="638"/>
      <c r="Q331" s="639"/>
      <c r="R331" s="634" t="s">
        <v>432</v>
      </c>
      <c r="S331" s="635"/>
      <c r="T331" s="636"/>
      <c r="U331" s="468">
        <v>3.85</v>
      </c>
      <c r="V331" s="431"/>
    </row>
    <row r="332" spans="1:22" ht="9.6" customHeight="1" x14ac:dyDescent="0.2">
      <c r="A332" s="640">
        <v>100011</v>
      </c>
      <c r="B332" s="642"/>
      <c r="C332" s="640" t="s">
        <v>469</v>
      </c>
      <c r="D332" s="641"/>
      <c r="E332" s="641"/>
      <c r="F332" s="641"/>
      <c r="G332" s="641"/>
      <c r="H332" s="641"/>
      <c r="I332" s="641"/>
      <c r="J332" s="641"/>
      <c r="K332" s="641"/>
      <c r="L332" s="641"/>
      <c r="M332" s="641"/>
      <c r="N332" s="641"/>
      <c r="O332" s="641"/>
      <c r="P332" s="641"/>
      <c r="Q332" s="641"/>
      <c r="R332" s="641"/>
      <c r="S332" s="641"/>
      <c r="T332" s="641"/>
      <c r="U332" s="642"/>
      <c r="V332" s="433"/>
    </row>
    <row r="333" spans="1:22" ht="9.6" customHeight="1" x14ac:dyDescent="0.2">
      <c r="A333" s="637">
        <v>42800</v>
      </c>
      <c r="B333" s="639"/>
      <c r="C333" s="637" t="s">
        <v>470</v>
      </c>
      <c r="D333" s="638"/>
      <c r="E333" s="638"/>
      <c r="F333" s="638"/>
      <c r="G333" s="638"/>
      <c r="H333" s="638"/>
      <c r="I333" s="638"/>
      <c r="J333" s="638"/>
      <c r="K333" s="638"/>
      <c r="L333" s="638"/>
      <c r="M333" s="638"/>
      <c r="N333" s="638"/>
      <c r="O333" s="638"/>
      <c r="P333" s="638"/>
      <c r="Q333" s="639"/>
      <c r="R333" s="634" t="s">
        <v>226</v>
      </c>
      <c r="S333" s="635"/>
      <c r="T333" s="636"/>
      <c r="U333" s="470">
        <v>810.72</v>
      </c>
      <c r="V333" s="433"/>
    </row>
    <row r="334" spans="1:22" ht="9.6" customHeight="1" x14ac:dyDescent="0.2">
      <c r="A334" s="637">
        <v>42805</v>
      </c>
      <c r="B334" s="639"/>
      <c r="C334" s="637" t="s">
        <v>471</v>
      </c>
      <c r="D334" s="638"/>
      <c r="E334" s="638"/>
      <c r="F334" s="638"/>
      <c r="G334" s="638"/>
      <c r="H334" s="638"/>
      <c r="I334" s="638"/>
      <c r="J334" s="638"/>
      <c r="K334" s="638"/>
      <c r="L334" s="638"/>
      <c r="M334" s="638"/>
      <c r="N334" s="638"/>
      <c r="O334" s="638"/>
      <c r="P334" s="638"/>
      <c r="Q334" s="639"/>
      <c r="R334" s="634" t="s">
        <v>226</v>
      </c>
      <c r="S334" s="635"/>
      <c r="T334" s="636"/>
      <c r="U334" s="471">
        <v>1027.8399999999999</v>
      </c>
      <c r="V334" s="431"/>
    </row>
    <row r="335" spans="1:22" ht="9.6" customHeight="1" x14ac:dyDescent="0.2">
      <c r="A335" s="637">
        <v>42810</v>
      </c>
      <c r="B335" s="639"/>
      <c r="C335" s="637" t="s">
        <v>472</v>
      </c>
      <c r="D335" s="638"/>
      <c r="E335" s="638"/>
      <c r="F335" s="638"/>
      <c r="G335" s="638"/>
      <c r="H335" s="638"/>
      <c r="I335" s="638"/>
      <c r="J335" s="638"/>
      <c r="K335" s="638"/>
      <c r="L335" s="638"/>
      <c r="M335" s="638"/>
      <c r="N335" s="638"/>
      <c r="O335" s="638"/>
      <c r="P335" s="638"/>
      <c r="Q335" s="639"/>
      <c r="R335" s="634" t="s">
        <v>226</v>
      </c>
      <c r="S335" s="635"/>
      <c r="T335" s="636"/>
      <c r="U335" s="471">
        <v>1317.42</v>
      </c>
      <c r="V335" s="431"/>
    </row>
    <row r="336" spans="1:22" ht="9.6" customHeight="1" x14ac:dyDescent="0.2">
      <c r="A336" s="637">
        <v>42816</v>
      </c>
      <c r="B336" s="639"/>
      <c r="C336" s="637" t="s">
        <v>712</v>
      </c>
      <c r="D336" s="638"/>
      <c r="E336" s="638"/>
      <c r="F336" s="638"/>
      <c r="G336" s="638"/>
      <c r="H336" s="638"/>
      <c r="I336" s="638"/>
      <c r="J336" s="638"/>
      <c r="K336" s="638"/>
      <c r="L336" s="638"/>
      <c r="M336" s="638"/>
      <c r="N336" s="638"/>
      <c r="O336" s="638"/>
      <c r="P336" s="638"/>
      <c r="Q336" s="639"/>
      <c r="R336" s="634" t="s">
        <v>226</v>
      </c>
      <c r="S336" s="635"/>
      <c r="T336" s="636"/>
      <c r="U336" s="470">
        <v>406.42</v>
      </c>
      <c r="V336" s="431"/>
    </row>
    <row r="337" spans="1:22" ht="9.6" customHeight="1" x14ac:dyDescent="0.2">
      <c r="A337" s="637">
        <v>42820</v>
      </c>
      <c r="B337" s="639"/>
      <c r="C337" s="637" t="s">
        <v>473</v>
      </c>
      <c r="D337" s="638"/>
      <c r="E337" s="638"/>
      <c r="F337" s="638"/>
      <c r="G337" s="638"/>
      <c r="H337" s="638"/>
      <c r="I337" s="638"/>
      <c r="J337" s="638"/>
      <c r="K337" s="638"/>
      <c r="L337" s="638"/>
      <c r="M337" s="638"/>
      <c r="N337" s="638"/>
      <c r="O337" s="638"/>
      <c r="P337" s="638"/>
      <c r="Q337" s="639"/>
      <c r="R337" s="634" t="s">
        <v>226</v>
      </c>
      <c r="S337" s="635"/>
      <c r="T337" s="636"/>
      <c r="U337" s="470">
        <v>273.56</v>
      </c>
      <c r="V337" s="431"/>
    </row>
    <row r="338" spans="1:22" ht="9.6" customHeight="1" x14ac:dyDescent="0.2">
      <c r="A338" s="637">
        <v>42825</v>
      </c>
      <c r="B338" s="639"/>
      <c r="C338" s="637" t="s">
        <v>474</v>
      </c>
      <c r="D338" s="638"/>
      <c r="E338" s="638"/>
      <c r="F338" s="638"/>
      <c r="G338" s="638"/>
      <c r="H338" s="638"/>
      <c r="I338" s="638"/>
      <c r="J338" s="638"/>
      <c r="K338" s="638"/>
      <c r="L338" s="638"/>
      <c r="M338" s="638"/>
      <c r="N338" s="638"/>
      <c r="O338" s="638"/>
      <c r="P338" s="638"/>
      <c r="Q338" s="639"/>
      <c r="R338" s="634" t="s">
        <v>226</v>
      </c>
      <c r="S338" s="635"/>
      <c r="T338" s="636"/>
      <c r="U338" s="470">
        <v>857.33</v>
      </c>
      <c r="V338" s="431"/>
    </row>
    <row r="339" spans="1:22" ht="9.6" customHeight="1" x14ac:dyDescent="0.2">
      <c r="A339" s="637">
        <v>42831</v>
      </c>
      <c r="B339" s="639"/>
      <c r="C339" s="637" t="s">
        <v>475</v>
      </c>
      <c r="D339" s="638"/>
      <c r="E339" s="638"/>
      <c r="F339" s="638"/>
      <c r="G339" s="638"/>
      <c r="H339" s="638"/>
      <c r="I339" s="638"/>
      <c r="J339" s="638"/>
      <c r="K339" s="638"/>
      <c r="L339" s="638"/>
      <c r="M339" s="638"/>
      <c r="N339" s="638"/>
      <c r="O339" s="638"/>
      <c r="P339" s="638"/>
      <c r="Q339" s="639"/>
      <c r="R339" s="634" t="s">
        <v>226</v>
      </c>
      <c r="S339" s="635"/>
      <c r="T339" s="636"/>
      <c r="U339" s="470">
        <v>512.67999999999995</v>
      </c>
      <c r="V339" s="431"/>
    </row>
    <row r="340" spans="1:22" ht="9.6" customHeight="1" x14ac:dyDescent="0.2">
      <c r="A340" s="637">
        <v>42836</v>
      </c>
      <c r="B340" s="639"/>
      <c r="C340" s="637" t="s">
        <v>863</v>
      </c>
      <c r="D340" s="638"/>
      <c r="E340" s="638"/>
      <c r="F340" s="638"/>
      <c r="G340" s="638"/>
      <c r="H340" s="638"/>
      <c r="I340" s="638"/>
      <c r="J340" s="638"/>
      <c r="K340" s="638"/>
      <c r="L340" s="638"/>
      <c r="M340" s="638"/>
      <c r="N340" s="638"/>
      <c r="O340" s="638"/>
      <c r="P340" s="638"/>
      <c r="Q340" s="639"/>
      <c r="R340" s="634" t="s">
        <v>226</v>
      </c>
      <c r="S340" s="635"/>
      <c r="T340" s="636"/>
      <c r="U340" s="470">
        <v>570.66999999999996</v>
      </c>
      <c r="V340" s="431"/>
    </row>
    <row r="341" spans="1:22" ht="9.6" customHeight="1" x14ac:dyDescent="0.2">
      <c r="A341" s="637">
        <v>42838</v>
      </c>
      <c r="B341" s="639"/>
      <c r="C341" s="637" t="s">
        <v>815</v>
      </c>
      <c r="D341" s="638"/>
      <c r="E341" s="638"/>
      <c r="F341" s="638"/>
      <c r="G341" s="638"/>
      <c r="H341" s="638"/>
      <c r="I341" s="638"/>
      <c r="J341" s="638"/>
      <c r="K341" s="638"/>
      <c r="L341" s="638"/>
      <c r="M341" s="638"/>
      <c r="N341" s="638"/>
      <c r="O341" s="638"/>
      <c r="P341" s="638"/>
      <c r="Q341" s="639"/>
      <c r="R341" s="634" t="s">
        <v>226</v>
      </c>
      <c r="S341" s="635"/>
      <c r="T341" s="636"/>
      <c r="U341" s="470">
        <v>600.66</v>
      </c>
      <c r="V341" s="431"/>
    </row>
    <row r="342" spans="1:22" ht="9.6" customHeight="1" x14ac:dyDescent="0.2">
      <c r="A342" s="637">
        <v>42841</v>
      </c>
      <c r="B342" s="639"/>
      <c r="C342" s="637" t="s">
        <v>476</v>
      </c>
      <c r="D342" s="638"/>
      <c r="E342" s="638"/>
      <c r="F342" s="638"/>
      <c r="G342" s="638"/>
      <c r="H342" s="638"/>
      <c r="I342" s="638"/>
      <c r="J342" s="638"/>
      <c r="K342" s="638"/>
      <c r="L342" s="638"/>
      <c r="M342" s="638"/>
      <c r="N342" s="638"/>
      <c r="O342" s="638"/>
      <c r="P342" s="638"/>
      <c r="Q342" s="639"/>
      <c r="R342" s="634" t="s">
        <v>226</v>
      </c>
      <c r="S342" s="635"/>
      <c r="T342" s="636"/>
      <c r="U342" s="470">
        <v>432.66</v>
      </c>
      <c r="V342" s="431"/>
    </row>
    <row r="343" spans="1:22" ht="9.6" customHeight="1" x14ac:dyDescent="0.2">
      <c r="A343" s="637">
        <v>42845</v>
      </c>
      <c r="B343" s="639"/>
      <c r="C343" s="637" t="s">
        <v>477</v>
      </c>
      <c r="D343" s="638"/>
      <c r="E343" s="638"/>
      <c r="F343" s="638"/>
      <c r="G343" s="638"/>
      <c r="H343" s="638"/>
      <c r="I343" s="638"/>
      <c r="J343" s="638"/>
      <c r="K343" s="638"/>
      <c r="L343" s="638"/>
      <c r="M343" s="638"/>
      <c r="N343" s="638"/>
      <c r="O343" s="638"/>
      <c r="P343" s="638"/>
      <c r="Q343" s="639"/>
      <c r="R343" s="634" t="s">
        <v>226</v>
      </c>
      <c r="S343" s="635"/>
      <c r="T343" s="636"/>
      <c r="U343" s="470">
        <v>253.23</v>
      </c>
      <c r="V343" s="431"/>
    </row>
    <row r="344" spans="1:22" ht="9.6" customHeight="1" x14ac:dyDescent="0.2">
      <c r="A344" s="637">
        <v>42850</v>
      </c>
      <c r="B344" s="639"/>
      <c r="C344" s="637" t="s">
        <v>478</v>
      </c>
      <c r="D344" s="638"/>
      <c r="E344" s="638"/>
      <c r="F344" s="638"/>
      <c r="G344" s="638"/>
      <c r="H344" s="638"/>
      <c r="I344" s="638"/>
      <c r="J344" s="638"/>
      <c r="K344" s="638"/>
      <c r="L344" s="638"/>
      <c r="M344" s="638"/>
      <c r="N344" s="638"/>
      <c r="O344" s="638"/>
      <c r="P344" s="638"/>
      <c r="Q344" s="639"/>
      <c r="R344" s="634" t="s">
        <v>226</v>
      </c>
      <c r="S344" s="635"/>
      <c r="T344" s="636"/>
      <c r="U344" s="470">
        <v>166.61</v>
      </c>
      <c r="V344" s="429"/>
    </row>
    <row r="345" spans="1:22" ht="9.6" customHeight="1" x14ac:dyDescent="0.2">
      <c r="A345" s="637">
        <v>42856</v>
      </c>
      <c r="B345" s="639"/>
      <c r="C345" s="637" t="s">
        <v>1005</v>
      </c>
      <c r="D345" s="638"/>
      <c r="E345" s="638"/>
      <c r="F345" s="638"/>
      <c r="G345" s="638"/>
      <c r="H345" s="638"/>
      <c r="I345" s="638"/>
      <c r="J345" s="638"/>
      <c r="K345" s="638"/>
      <c r="L345" s="638"/>
      <c r="M345" s="638"/>
      <c r="N345" s="638"/>
      <c r="O345" s="638"/>
      <c r="P345" s="638"/>
      <c r="Q345" s="639"/>
      <c r="R345" s="634" t="s">
        <v>226</v>
      </c>
      <c r="S345" s="635"/>
      <c r="T345" s="636"/>
      <c r="U345" s="470">
        <v>337.64</v>
      </c>
      <c r="V345" s="430"/>
    </row>
    <row r="346" spans="1:22" ht="9.6" customHeight="1" x14ac:dyDescent="0.2">
      <c r="A346" s="637">
        <v>42860</v>
      </c>
      <c r="B346" s="639"/>
      <c r="C346" s="637" t="s">
        <v>479</v>
      </c>
      <c r="D346" s="638"/>
      <c r="E346" s="638"/>
      <c r="F346" s="638"/>
      <c r="G346" s="638"/>
      <c r="H346" s="638"/>
      <c r="I346" s="638"/>
      <c r="J346" s="638"/>
      <c r="K346" s="638"/>
      <c r="L346" s="638"/>
      <c r="M346" s="638"/>
      <c r="N346" s="638"/>
      <c r="O346" s="638"/>
      <c r="P346" s="638"/>
      <c r="Q346" s="639"/>
      <c r="R346" s="634" t="s">
        <v>480</v>
      </c>
      <c r="S346" s="635"/>
      <c r="T346" s="636"/>
      <c r="U346" s="468">
        <v>5.76</v>
      </c>
      <c r="V346" s="428"/>
    </row>
    <row r="347" spans="1:22" ht="9.6" customHeight="1" x14ac:dyDescent="0.2">
      <c r="A347" s="637">
        <v>47027</v>
      </c>
      <c r="B347" s="639"/>
      <c r="C347" s="637" t="s">
        <v>481</v>
      </c>
      <c r="D347" s="638"/>
      <c r="E347" s="638"/>
      <c r="F347" s="638"/>
      <c r="G347" s="638"/>
      <c r="H347" s="638"/>
      <c r="I347" s="638"/>
      <c r="J347" s="638"/>
      <c r="K347" s="638"/>
      <c r="L347" s="638"/>
      <c r="M347" s="638"/>
      <c r="N347" s="638"/>
      <c r="O347" s="638"/>
      <c r="P347" s="638"/>
      <c r="Q347" s="639"/>
      <c r="R347" s="634" t="s">
        <v>226</v>
      </c>
      <c r="S347" s="635"/>
      <c r="T347" s="636"/>
      <c r="U347" s="469">
        <v>88.08</v>
      </c>
      <c r="V347" s="431"/>
    </row>
    <row r="348" spans="1:22" ht="9.6" customHeight="1" x14ac:dyDescent="0.2">
      <c r="A348" s="640">
        <v>100012</v>
      </c>
      <c r="B348" s="642"/>
      <c r="C348" s="640" t="s">
        <v>482</v>
      </c>
      <c r="D348" s="641"/>
      <c r="E348" s="641"/>
      <c r="F348" s="641"/>
      <c r="G348" s="641"/>
      <c r="H348" s="641"/>
      <c r="I348" s="641"/>
      <c r="J348" s="641"/>
      <c r="K348" s="641"/>
      <c r="L348" s="641"/>
      <c r="M348" s="641"/>
      <c r="N348" s="641"/>
      <c r="O348" s="641"/>
      <c r="P348" s="641"/>
      <c r="Q348" s="641"/>
      <c r="R348" s="641"/>
      <c r="S348" s="641"/>
      <c r="T348" s="641"/>
      <c r="U348" s="642"/>
      <c r="V348" s="431"/>
    </row>
    <row r="349" spans="1:22" ht="9.6" customHeight="1" x14ac:dyDescent="0.2">
      <c r="A349" s="637">
        <v>40466</v>
      </c>
      <c r="B349" s="639"/>
      <c r="C349" s="637" t="s">
        <v>816</v>
      </c>
      <c r="D349" s="638"/>
      <c r="E349" s="638"/>
      <c r="F349" s="638"/>
      <c r="G349" s="638"/>
      <c r="H349" s="638"/>
      <c r="I349" s="638"/>
      <c r="J349" s="638"/>
      <c r="K349" s="638"/>
      <c r="L349" s="638"/>
      <c r="M349" s="638"/>
      <c r="N349" s="638"/>
      <c r="O349" s="638"/>
      <c r="P349" s="638"/>
      <c r="Q349" s="639"/>
      <c r="R349" s="634" t="s">
        <v>226</v>
      </c>
      <c r="S349" s="635"/>
      <c r="T349" s="636"/>
      <c r="U349" s="470">
        <v>214.64</v>
      </c>
      <c r="V349" s="431"/>
    </row>
    <row r="350" spans="1:22" ht="9.6" customHeight="1" x14ac:dyDescent="0.2">
      <c r="A350" s="637">
        <v>42400</v>
      </c>
      <c r="B350" s="639"/>
      <c r="C350" s="637" t="s">
        <v>483</v>
      </c>
      <c r="D350" s="638"/>
      <c r="E350" s="638"/>
      <c r="F350" s="638"/>
      <c r="G350" s="638"/>
      <c r="H350" s="638"/>
      <c r="I350" s="638"/>
      <c r="J350" s="638"/>
      <c r="K350" s="638"/>
      <c r="L350" s="638"/>
      <c r="M350" s="638"/>
      <c r="N350" s="638"/>
      <c r="O350" s="638"/>
      <c r="P350" s="638"/>
      <c r="Q350" s="639"/>
      <c r="R350" s="634" t="s">
        <v>226</v>
      </c>
      <c r="S350" s="635"/>
      <c r="T350" s="636"/>
      <c r="U350" s="470">
        <v>343.12</v>
      </c>
      <c r="V350" s="433"/>
    </row>
    <row r="351" spans="1:22" ht="9.6" customHeight="1" x14ac:dyDescent="0.2">
      <c r="A351" s="637">
        <v>42406</v>
      </c>
      <c r="B351" s="639"/>
      <c r="C351" s="637" t="s">
        <v>484</v>
      </c>
      <c r="D351" s="638"/>
      <c r="E351" s="638"/>
      <c r="F351" s="638"/>
      <c r="G351" s="638"/>
      <c r="H351" s="638"/>
      <c r="I351" s="638"/>
      <c r="J351" s="638"/>
      <c r="K351" s="638"/>
      <c r="L351" s="638"/>
      <c r="M351" s="638"/>
      <c r="N351" s="638"/>
      <c r="O351" s="638"/>
      <c r="P351" s="638"/>
      <c r="Q351" s="639"/>
      <c r="R351" s="634" t="s">
        <v>226</v>
      </c>
      <c r="S351" s="635"/>
      <c r="T351" s="636"/>
      <c r="U351" s="470">
        <v>336.76</v>
      </c>
      <c r="V351" s="431"/>
    </row>
    <row r="352" spans="1:22" ht="9.6" customHeight="1" x14ac:dyDescent="0.2">
      <c r="A352" s="637">
        <v>42410</v>
      </c>
      <c r="B352" s="639"/>
      <c r="C352" s="637" t="s">
        <v>485</v>
      </c>
      <c r="D352" s="638"/>
      <c r="E352" s="638"/>
      <c r="F352" s="638"/>
      <c r="G352" s="638"/>
      <c r="H352" s="638"/>
      <c r="I352" s="638"/>
      <c r="J352" s="638"/>
      <c r="K352" s="638"/>
      <c r="L352" s="638"/>
      <c r="M352" s="638"/>
      <c r="N352" s="638"/>
      <c r="O352" s="638"/>
      <c r="P352" s="638"/>
      <c r="Q352" s="639"/>
      <c r="R352" s="634" t="s">
        <v>486</v>
      </c>
      <c r="S352" s="635"/>
      <c r="T352" s="636"/>
      <c r="U352" s="471">
        <v>2446.98</v>
      </c>
      <c r="V352" s="431"/>
    </row>
    <row r="353" spans="1:22" ht="9.6" customHeight="1" x14ac:dyDescent="0.2">
      <c r="A353" s="637">
        <v>42411</v>
      </c>
      <c r="B353" s="639"/>
      <c r="C353" s="637" t="s">
        <v>713</v>
      </c>
      <c r="D353" s="638"/>
      <c r="E353" s="638"/>
      <c r="F353" s="638"/>
      <c r="G353" s="638"/>
      <c r="H353" s="638"/>
      <c r="I353" s="638"/>
      <c r="J353" s="638"/>
      <c r="K353" s="638"/>
      <c r="L353" s="638"/>
      <c r="M353" s="638"/>
      <c r="N353" s="638"/>
      <c r="O353" s="638"/>
      <c r="P353" s="638"/>
      <c r="Q353" s="639"/>
      <c r="R353" s="634" t="s">
        <v>486</v>
      </c>
      <c r="S353" s="635"/>
      <c r="T353" s="636"/>
      <c r="U353" s="471">
        <v>1030.56</v>
      </c>
      <c r="V353" s="429"/>
    </row>
    <row r="354" spans="1:22" ht="9.6" customHeight="1" x14ac:dyDescent="0.2">
      <c r="A354" s="637">
        <v>42415</v>
      </c>
      <c r="B354" s="639"/>
      <c r="C354" s="637" t="s">
        <v>487</v>
      </c>
      <c r="D354" s="638"/>
      <c r="E354" s="638"/>
      <c r="F354" s="638"/>
      <c r="G354" s="638"/>
      <c r="H354" s="638"/>
      <c r="I354" s="638"/>
      <c r="J354" s="638"/>
      <c r="K354" s="638"/>
      <c r="L354" s="638"/>
      <c r="M354" s="638"/>
      <c r="N354" s="638"/>
      <c r="O354" s="638"/>
      <c r="P354" s="638"/>
      <c r="Q354" s="639"/>
      <c r="R354" s="634" t="s">
        <v>486</v>
      </c>
      <c r="S354" s="635"/>
      <c r="T354" s="636"/>
      <c r="U354" s="470">
        <v>604.09</v>
      </c>
      <c r="V354" s="429"/>
    </row>
    <row r="355" spans="1:22" ht="9.6" customHeight="1" x14ac:dyDescent="0.2">
      <c r="A355" s="637">
        <v>42420</v>
      </c>
      <c r="B355" s="639"/>
      <c r="C355" s="637" t="s">
        <v>488</v>
      </c>
      <c r="D355" s="638"/>
      <c r="E355" s="638"/>
      <c r="F355" s="638"/>
      <c r="G355" s="638"/>
      <c r="H355" s="638"/>
      <c r="I355" s="638"/>
      <c r="J355" s="638"/>
      <c r="K355" s="638"/>
      <c r="L355" s="638"/>
      <c r="M355" s="638"/>
      <c r="N355" s="638"/>
      <c r="O355" s="638"/>
      <c r="P355" s="638"/>
      <c r="Q355" s="639"/>
      <c r="R355" s="634" t="s">
        <v>224</v>
      </c>
      <c r="S355" s="635"/>
      <c r="T355" s="636"/>
      <c r="U355" s="468">
        <v>1.1100000000000001</v>
      </c>
      <c r="V355" s="429"/>
    </row>
    <row r="356" spans="1:22" ht="9.6" customHeight="1" x14ac:dyDescent="0.2">
      <c r="A356" s="637">
        <v>42425</v>
      </c>
      <c r="B356" s="639"/>
      <c r="C356" s="637" t="s">
        <v>489</v>
      </c>
      <c r="D356" s="638"/>
      <c r="E356" s="638"/>
      <c r="F356" s="638"/>
      <c r="G356" s="638"/>
      <c r="H356" s="638"/>
      <c r="I356" s="638"/>
      <c r="J356" s="638"/>
      <c r="K356" s="638"/>
      <c r="L356" s="638"/>
      <c r="M356" s="638"/>
      <c r="N356" s="638"/>
      <c r="O356" s="638"/>
      <c r="P356" s="638"/>
      <c r="Q356" s="639"/>
      <c r="R356" s="634" t="s">
        <v>432</v>
      </c>
      <c r="S356" s="635"/>
      <c r="T356" s="636"/>
      <c r="U356" s="468">
        <v>0.83</v>
      </c>
      <c r="V356" s="429"/>
    </row>
    <row r="357" spans="1:22" ht="9.6" customHeight="1" x14ac:dyDescent="0.2">
      <c r="A357" s="637">
        <v>42430</v>
      </c>
      <c r="B357" s="639"/>
      <c r="C357" s="637" t="s">
        <v>490</v>
      </c>
      <c r="D357" s="638"/>
      <c r="E357" s="638"/>
      <c r="F357" s="638"/>
      <c r="G357" s="638"/>
      <c r="H357" s="638"/>
      <c r="I357" s="638"/>
      <c r="J357" s="638"/>
      <c r="K357" s="638"/>
      <c r="L357" s="638"/>
      <c r="M357" s="638"/>
      <c r="N357" s="638"/>
      <c r="O357" s="638"/>
      <c r="P357" s="638"/>
      <c r="Q357" s="639"/>
      <c r="R357" s="634" t="s">
        <v>432</v>
      </c>
      <c r="S357" s="635"/>
      <c r="T357" s="636"/>
      <c r="U357" s="468">
        <v>1.47</v>
      </c>
      <c r="V357" s="429"/>
    </row>
    <row r="358" spans="1:22" ht="9.6" customHeight="1" x14ac:dyDescent="0.2">
      <c r="A358" s="637">
        <v>42435</v>
      </c>
      <c r="B358" s="639"/>
      <c r="C358" s="637" t="s">
        <v>491</v>
      </c>
      <c r="D358" s="638"/>
      <c r="E358" s="638"/>
      <c r="F358" s="638"/>
      <c r="G358" s="638"/>
      <c r="H358" s="638"/>
      <c r="I358" s="638"/>
      <c r="J358" s="638"/>
      <c r="K358" s="638"/>
      <c r="L358" s="638"/>
      <c r="M358" s="638"/>
      <c r="N358" s="638"/>
      <c r="O358" s="638"/>
      <c r="P358" s="638"/>
      <c r="Q358" s="639"/>
      <c r="R358" s="634" t="s">
        <v>432</v>
      </c>
      <c r="S358" s="635"/>
      <c r="T358" s="636"/>
      <c r="U358" s="468">
        <v>1.94</v>
      </c>
      <c r="V358" s="433"/>
    </row>
    <row r="359" spans="1:22" ht="9.6" customHeight="1" x14ac:dyDescent="0.2">
      <c r="A359" s="637">
        <v>42440</v>
      </c>
      <c r="B359" s="639"/>
      <c r="C359" s="637" t="s">
        <v>492</v>
      </c>
      <c r="D359" s="638"/>
      <c r="E359" s="638"/>
      <c r="F359" s="638"/>
      <c r="G359" s="638"/>
      <c r="H359" s="638"/>
      <c r="I359" s="638"/>
      <c r="J359" s="638"/>
      <c r="K359" s="638"/>
      <c r="L359" s="638"/>
      <c r="M359" s="638"/>
      <c r="N359" s="638"/>
      <c r="O359" s="638"/>
      <c r="P359" s="638"/>
      <c r="Q359" s="639"/>
      <c r="R359" s="634" t="s">
        <v>432</v>
      </c>
      <c r="S359" s="635"/>
      <c r="T359" s="636"/>
      <c r="U359" s="468">
        <v>9.6999999999999993</v>
      </c>
      <c r="V359" s="430"/>
    </row>
    <row r="360" spans="1:22" ht="9.6" customHeight="1" x14ac:dyDescent="0.2">
      <c r="A360" s="637">
        <v>42442</v>
      </c>
      <c r="B360" s="639"/>
      <c r="C360" s="637" t="s">
        <v>909</v>
      </c>
      <c r="D360" s="638"/>
      <c r="E360" s="638"/>
      <c r="F360" s="638"/>
      <c r="G360" s="638"/>
      <c r="H360" s="638"/>
      <c r="I360" s="638"/>
      <c r="J360" s="638"/>
      <c r="K360" s="638"/>
      <c r="L360" s="638"/>
      <c r="M360" s="638"/>
      <c r="N360" s="638"/>
      <c r="O360" s="638"/>
      <c r="P360" s="638"/>
      <c r="Q360" s="639"/>
      <c r="R360" s="634" t="s">
        <v>226</v>
      </c>
      <c r="S360" s="635"/>
      <c r="T360" s="636"/>
      <c r="U360" s="471">
        <v>7556.89</v>
      </c>
      <c r="V360" s="430"/>
    </row>
    <row r="361" spans="1:22" ht="9.6" customHeight="1" x14ac:dyDescent="0.2">
      <c r="A361" s="637">
        <v>42445</v>
      </c>
      <c r="B361" s="639"/>
      <c r="C361" s="637" t="s">
        <v>493</v>
      </c>
      <c r="D361" s="638"/>
      <c r="E361" s="638"/>
      <c r="F361" s="638"/>
      <c r="G361" s="638"/>
      <c r="H361" s="638"/>
      <c r="I361" s="638"/>
      <c r="J361" s="638"/>
      <c r="K361" s="638"/>
      <c r="L361" s="638"/>
      <c r="M361" s="638"/>
      <c r="N361" s="638"/>
      <c r="O361" s="638"/>
      <c r="P361" s="638"/>
      <c r="Q361" s="639"/>
      <c r="R361" s="634" t="s">
        <v>226</v>
      </c>
      <c r="S361" s="635"/>
      <c r="T361" s="636"/>
      <c r="U361" s="469">
        <v>67.89</v>
      </c>
      <c r="V361" s="430"/>
    </row>
    <row r="362" spans="1:22" ht="9.6" customHeight="1" x14ac:dyDescent="0.2">
      <c r="A362" s="637">
        <v>42450</v>
      </c>
      <c r="B362" s="639"/>
      <c r="C362" s="637" t="s">
        <v>494</v>
      </c>
      <c r="D362" s="638"/>
      <c r="E362" s="638"/>
      <c r="F362" s="638"/>
      <c r="G362" s="638"/>
      <c r="H362" s="638"/>
      <c r="I362" s="638"/>
      <c r="J362" s="638"/>
      <c r="K362" s="638"/>
      <c r="L362" s="638"/>
      <c r="M362" s="638"/>
      <c r="N362" s="638"/>
      <c r="O362" s="638"/>
      <c r="P362" s="638"/>
      <c r="Q362" s="639"/>
      <c r="R362" s="634" t="s">
        <v>226</v>
      </c>
      <c r="S362" s="635"/>
      <c r="T362" s="636"/>
      <c r="U362" s="469">
        <v>61.63</v>
      </c>
      <c r="V362" s="431"/>
    </row>
    <row r="363" spans="1:22" ht="9.6" customHeight="1" x14ac:dyDescent="0.2">
      <c r="A363" s="637">
        <v>42455</v>
      </c>
      <c r="B363" s="639"/>
      <c r="C363" s="637" t="s">
        <v>495</v>
      </c>
      <c r="D363" s="638"/>
      <c r="E363" s="638"/>
      <c r="F363" s="638"/>
      <c r="G363" s="638"/>
      <c r="H363" s="638"/>
      <c r="I363" s="638"/>
      <c r="J363" s="638"/>
      <c r="K363" s="638"/>
      <c r="L363" s="638"/>
      <c r="M363" s="638"/>
      <c r="N363" s="638"/>
      <c r="O363" s="638"/>
      <c r="P363" s="638"/>
      <c r="Q363" s="639"/>
      <c r="R363" s="634" t="s">
        <v>226</v>
      </c>
      <c r="S363" s="635"/>
      <c r="T363" s="636"/>
      <c r="U363" s="469">
        <v>11.84</v>
      </c>
      <c r="V363" s="430"/>
    </row>
    <row r="364" spans="1:22" ht="9.6" customHeight="1" x14ac:dyDescent="0.2">
      <c r="A364" s="637">
        <v>42460</v>
      </c>
      <c r="B364" s="639"/>
      <c r="C364" s="637" t="s">
        <v>496</v>
      </c>
      <c r="D364" s="638"/>
      <c r="E364" s="638"/>
      <c r="F364" s="638"/>
      <c r="G364" s="638"/>
      <c r="H364" s="638"/>
      <c r="I364" s="638"/>
      <c r="J364" s="638"/>
      <c r="K364" s="638"/>
      <c r="L364" s="638"/>
      <c r="M364" s="638"/>
      <c r="N364" s="638"/>
      <c r="O364" s="638"/>
      <c r="P364" s="638"/>
      <c r="Q364" s="639"/>
      <c r="R364" s="634" t="s">
        <v>226</v>
      </c>
      <c r="S364" s="635"/>
      <c r="T364" s="636"/>
      <c r="U364" s="470">
        <v>120.36</v>
      </c>
      <c r="V364" s="431"/>
    </row>
    <row r="365" spans="1:22" ht="9.6" customHeight="1" x14ac:dyDescent="0.2">
      <c r="A365" s="637">
        <v>42465</v>
      </c>
      <c r="B365" s="639"/>
      <c r="C365" s="637" t="s">
        <v>497</v>
      </c>
      <c r="D365" s="638"/>
      <c r="E365" s="638"/>
      <c r="F365" s="638"/>
      <c r="G365" s="638"/>
      <c r="H365" s="638"/>
      <c r="I365" s="638"/>
      <c r="J365" s="638"/>
      <c r="K365" s="638"/>
      <c r="L365" s="638"/>
      <c r="M365" s="638"/>
      <c r="N365" s="638"/>
      <c r="O365" s="638"/>
      <c r="P365" s="638"/>
      <c r="Q365" s="639"/>
      <c r="R365" s="634" t="s">
        <v>226</v>
      </c>
      <c r="S365" s="635"/>
      <c r="T365" s="636"/>
      <c r="U365" s="469">
        <v>41.33</v>
      </c>
      <c r="V365" s="431"/>
    </row>
    <row r="366" spans="1:22" ht="9.6" customHeight="1" x14ac:dyDescent="0.2">
      <c r="A366" s="637">
        <v>42471</v>
      </c>
      <c r="B366" s="639"/>
      <c r="C366" s="637" t="s">
        <v>714</v>
      </c>
      <c r="D366" s="638"/>
      <c r="E366" s="638"/>
      <c r="F366" s="638"/>
      <c r="G366" s="638"/>
      <c r="H366" s="638"/>
      <c r="I366" s="638"/>
      <c r="J366" s="638"/>
      <c r="K366" s="638"/>
      <c r="L366" s="638"/>
      <c r="M366" s="638"/>
      <c r="N366" s="638"/>
      <c r="O366" s="638"/>
      <c r="P366" s="638"/>
      <c r="Q366" s="639"/>
      <c r="R366" s="634" t="s">
        <v>358</v>
      </c>
      <c r="S366" s="635"/>
      <c r="T366" s="636"/>
      <c r="U366" s="470">
        <v>299.8</v>
      </c>
      <c r="V366" s="429"/>
    </row>
    <row r="367" spans="1:22" ht="9.6" customHeight="1" x14ac:dyDescent="0.2">
      <c r="A367" s="637">
        <v>42476</v>
      </c>
      <c r="B367" s="639"/>
      <c r="C367" s="637" t="s">
        <v>970</v>
      </c>
      <c r="D367" s="638"/>
      <c r="E367" s="638"/>
      <c r="F367" s="638"/>
      <c r="G367" s="638"/>
      <c r="H367" s="638"/>
      <c r="I367" s="638"/>
      <c r="J367" s="638"/>
      <c r="K367" s="638"/>
      <c r="L367" s="638"/>
      <c r="M367" s="638"/>
      <c r="N367" s="638"/>
      <c r="O367" s="638"/>
      <c r="P367" s="638"/>
      <c r="Q367" s="639"/>
      <c r="R367" s="634" t="s">
        <v>226</v>
      </c>
      <c r="S367" s="635"/>
      <c r="T367" s="636"/>
      <c r="U367" s="470">
        <v>956.64</v>
      </c>
      <c r="V367" s="429"/>
    </row>
    <row r="368" spans="1:22" ht="9.6" customHeight="1" x14ac:dyDescent="0.2">
      <c r="A368" s="637">
        <v>42480</v>
      </c>
      <c r="B368" s="639"/>
      <c r="C368" s="637" t="s">
        <v>498</v>
      </c>
      <c r="D368" s="638"/>
      <c r="E368" s="638"/>
      <c r="F368" s="638"/>
      <c r="G368" s="638"/>
      <c r="H368" s="638"/>
      <c r="I368" s="638"/>
      <c r="J368" s="638"/>
      <c r="K368" s="638"/>
      <c r="L368" s="638"/>
      <c r="M368" s="638"/>
      <c r="N368" s="638"/>
      <c r="O368" s="638"/>
      <c r="P368" s="638"/>
      <c r="Q368" s="639"/>
      <c r="R368" s="634" t="s">
        <v>224</v>
      </c>
      <c r="S368" s="635"/>
      <c r="T368" s="636"/>
      <c r="U368" s="468">
        <v>4.96</v>
      </c>
      <c r="V368" s="431"/>
    </row>
    <row r="369" spans="1:22" ht="9.6" customHeight="1" x14ac:dyDescent="0.2">
      <c r="A369" s="637">
        <v>42486</v>
      </c>
      <c r="B369" s="639"/>
      <c r="C369" s="637" t="s">
        <v>499</v>
      </c>
      <c r="D369" s="638"/>
      <c r="E369" s="638"/>
      <c r="F369" s="638"/>
      <c r="G369" s="638"/>
      <c r="H369" s="638"/>
      <c r="I369" s="638"/>
      <c r="J369" s="638"/>
      <c r="K369" s="638"/>
      <c r="L369" s="638"/>
      <c r="M369" s="638"/>
      <c r="N369" s="638"/>
      <c r="O369" s="638"/>
      <c r="P369" s="638"/>
      <c r="Q369" s="639"/>
      <c r="R369" s="634" t="s">
        <v>500</v>
      </c>
      <c r="S369" s="635"/>
      <c r="T369" s="636"/>
      <c r="U369" s="468">
        <v>4.99</v>
      </c>
      <c r="V369" s="431"/>
    </row>
    <row r="370" spans="1:22" ht="9.6" customHeight="1" x14ac:dyDescent="0.2">
      <c r="A370" s="637">
        <v>42491</v>
      </c>
      <c r="B370" s="639"/>
      <c r="C370" s="637" t="s">
        <v>910</v>
      </c>
      <c r="D370" s="638"/>
      <c r="E370" s="638"/>
      <c r="F370" s="638"/>
      <c r="G370" s="638"/>
      <c r="H370" s="638"/>
      <c r="I370" s="638"/>
      <c r="J370" s="638"/>
      <c r="K370" s="638"/>
      <c r="L370" s="638"/>
      <c r="M370" s="638"/>
      <c r="N370" s="638"/>
      <c r="O370" s="638"/>
      <c r="P370" s="638"/>
      <c r="Q370" s="639"/>
      <c r="R370" s="634" t="s">
        <v>226</v>
      </c>
      <c r="S370" s="635"/>
      <c r="T370" s="636"/>
      <c r="U370" s="470">
        <v>221.4</v>
      </c>
      <c r="V370" s="428"/>
    </row>
    <row r="371" spans="1:22" ht="9.6" customHeight="1" x14ac:dyDescent="0.2">
      <c r="A371" s="640">
        <v>122404</v>
      </c>
      <c r="B371" s="642"/>
      <c r="C371" s="640" t="s">
        <v>1520</v>
      </c>
      <c r="D371" s="641"/>
      <c r="E371" s="641"/>
      <c r="F371" s="641"/>
      <c r="G371" s="641"/>
      <c r="H371" s="641"/>
      <c r="I371" s="641"/>
      <c r="J371" s="641"/>
      <c r="K371" s="641"/>
      <c r="L371" s="641"/>
      <c r="M371" s="641"/>
      <c r="N371" s="641"/>
      <c r="O371" s="641"/>
      <c r="P371" s="641"/>
      <c r="Q371" s="641"/>
      <c r="R371" s="641"/>
      <c r="S371" s="641"/>
      <c r="T371" s="641"/>
      <c r="U371" s="642"/>
      <c r="V371" s="429"/>
    </row>
    <row r="372" spans="1:22" ht="9.6" customHeight="1" x14ac:dyDescent="0.2">
      <c r="A372" s="637">
        <v>42900</v>
      </c>
      <c r="B372" s="639"/>
      <c r="C372" s="637" t="s">
        <v>191</v>
      </c>
      <c r="D372" s="638"/>
      <c r="E372" s="638"/>
      <c r="F372" s="638"/>
      <c r="G372" s="638"/>
      <c r="H372" s="638"/>
      <c r="I372" s="638"/>
      <c r="J372" s="638"/>
      <c r="K372" s="638"/>
      <c r="L372" s="638"/>
      <c r="M372" s="638"/>
      <c r="N372" s="638"/>
      <c r="O372" s="638"/>
      <c r="P372" s="638"/>
      <c r="Q372" s="639"/>
      <c r="R372" s="634" t="s">
        <v>1521</v>
      </c>
      <c r="S372" s="635"/>
      <c r="T372" s="636"/>
      <c r="U372" s="472">
        <v>21112.62</v>
      </c>
      <c r="V372" s="429"/>
    </row>
    <row r="373" spans="1:22" ht="9.6" customHeight="1" x14ac:dyDescent="0.2">
      <c r="A373" s="637">
        <v>42905</v>
      </c>
      <c r="B373" s="639"/>
      <c r="C373" s="637" t="s">
        <v>827</v>
      </c>
      <c r="D373" s="638"/>
      <c r="E373" s="638"/>
      <c r="F373" s="638"/>
      <c r="G373" s="638"/>
      <c r="H373" s="638"/>
      <c r="I373" s="638"/>
      <c r="J373" s="638"/>
      <c r="K373" s="638"/>
      <c r="L373" s="638"/>
      <c r="M373" s="638"/>
      <c r="N373" s="638"/>
      <c r="O373" s="638"/>
      <c r="P373" s="638"/>
      <c r="Q373" s="639"/>
      <c r="R373" s="634" t="s">
        <v>1521</v>
      </c>
      <c r="S373" s="635"/>
      <c r="T373" s="636"/>
      <c r="U373" s="472">
        <v>36329.26</v>
      </c>
      <c r="V373" s="429"/>
    </row>
    <row r="374" spans="1:22" ht="9.6" customHeight="1" x14ac:dyDescent="0.2">
      <c r="A374" s="637">
        <v>42910</v>
      </c>
      <c r="B374" s="639"/>
      <c r="C374" s="637" t="s">
        <v>190</v>
      </c>
      <c r="D374" s="638"/>
      <c r="E374" s="638"/>
      <c r="F374" s="638"/>
      <c r="G374" s="638"/>
      <c r="H374" s="638"/>
      <c r="I374" s="638"/>
      <c r="J374" s="638"/>
      <c r="K374" s="638"/>
      <c r="L374" s="638"/>
      <c r="M374" s="638"/>
      <c r="N374" s="638"/>
      <c r="O374" s="638"/>
      <c r="P374" s="638"/>
      <c r="Q374" s="639"/>
      <c r="R374" s="634" t="s">
        <v>1521</v>
      </c>
      <c r="S374" s="635"/>
      <c r="T374" s="636"/>
      <c r="U374" s="472">
        <v>19081.5</v>
      </c>
      <c r="V374" s="429"/>
    </row>
    <row r="375" spans="1:22" ht="9.6" customHeight="1" x14ac:dyDescent="0.2">
      <c r="A375" s="637">
        <v>42915</v>
      </c>
      <c r="B375" s="639"/>
      <c r="C375" s="637" t="s">
        <v>739</v>
      </c>
      <c r="D375" s="638"/>
      <c r="E375" s="638"/>
      <c r="F375" s="638"/>
      <c r="G375" s="638"/>
      <c r="H375" s="638"/>
      <c r="I375" s="638"/>
      <c r="J375" s="638"/>
      <c r="K375" s="638"/>
      <c r="L375" s="638"/>
      <c r="M375" s="638"/>
      <c r="N375" s="638"/>
      <c r="O375" s="638"/>
      <c r="P375" s="638"/>
      <c r="Q375" s="639"/>
      <c r="R375" s="634" t="s">
        <v>1521</v>
      </c>
      <c r="S375" s="635"/>
      <c r="T375" s="636"/>
      <c r="U375" s="472">
        <v>39787.25</v>
      </c>
      <c r="V375" s="429"/>
    </row>
    <row r="376" spans="1:22" ht="9.6" customHeight="1" x14ac:dyDescent="0.2">
      <c r="A376" s="637">
        <v>42920</v>
      </c>
      <c r="B376" s="639"/>
      <c r="C376" s="637" t="s">
        <v>840</v>
      </c>
      <c r="D376" s="638"/>
      <c r="E376" s="638"/>
      <c r="F376" s="638"/>
      <c r="G376" s="638"/>
      <c r="H376" s="638"/>
      <c r="I376" s="638"/>
      <c r="J376" s="638"/>
      <c r="K376" s="638"/>
      <c r="L376" s="638"/>
      <c r="M376" s="638"/>
      <c r="N376" s="638"/>
      <c r="O376" s="638"/>
      <c r="P376" s="638"/>
      <c r="Q376" s="639"/>
      <c r="R376" s="634" t="s">
        <v>1521</v>
      </c>
      <c r="S376" s="635"/>
      <c r="T376" s="636"/>
      <c r="U376" s="471">
        <v>3816.3</v>
      </c>
      <c r="V376" s="429"/>
    </row>
    <row r="377" spans="1:22" ht="9.6" customHeight="1" x14ac:dyDescent="0.2">
      <c r="A377" s="637">
        <v>42925</v>
      </c>
      <c r="B377" s="639"/>
      <c r="C377" s="637" t="s">
        <v>740</v>
      </c>
      <c r="D377" s="638"/>
      <c r="E377" s="638"/>
      <c r="F377" s="638"/>
      <c r="G377" s="638"/>
      <c r="H377" s="638"/>
      <c r="I377" s="638"/>
      <c r="J377" s="638"/>
      <c r="K377" s="638"/>
      <c r="L377" s="638"/>
      <c r="M377" s="638"/>
      <c r="N377" s="638"/>
      <c r="O377" s="638"/>
      <c r="P377" s="638"/>
      <c r="Q377" s="639"/>
      <c r="R377" s="634" t="s">
        <v>1521</v>
      </c>
      <c r="S377" s="635"/>
      <c r="T377" s="636"/>
      <c r="U377" s="472">
        <v>52687.83</v>
      </c>
      <c r="V377" s="429"/>
    </row>
    <row r="378" spans="1:22" ht="9.6" customHeight="1" x14ac:dyDescent="0.2">
      <c r="A378" s="637">
        <v>42930</v>
      </c>
      <c r="B378" s="639"/>
      <c r="C378" s="637" t="s">
        <v>1522</v>
      </c>
      <c r="D378" s="638"/>
      <c r="E378" s="638"/>
      <c r="F378" s="638"/>
      <c r="G378" s="638"/>
      <c r="H378" s="638"/>
      <c r="I378" s="638"/>
      <c r="J378" s="638"/>
      <c r="K378" s="638"/>
      <c r="L378" s="638"/>
      <c r="M378" s="638"/>
      <c r="N378" s="638"/>
      <c r="O378" s="638"/>
      <c r="P378" s="638"/>
      <c r="Q378" s="639"/>
      <c r="R378" s="634" t="s">
        <v>1521</v>
      </c>
      <c r="S378" s="635"/>
      <c r="T378" s="636"/>
      <c r="U378" s="472">
        <v>22382.959999999999</v>
      </c>
      <c r="V378" s="429"/>
    </row>
    <row r="379" spans="1:22" ht="9.6" customHeight="1" x14ac:dyDescent="0.2">
      <c r="A379" s="637">
        <v>42935</v>
      </c>
      <c r="B379" s="639"/>
      <c r="C379" s="637" t="s">
        <v>744</v>
      </c>
      <c r="D379" s="638"/>
      <c r="E379" s="638"/>
      <c r="F379" s="638"/>
      <c r="G379" s="638"/>
      <c r="H379" s="638"/>
      <c r="I379" s="638"/>
      <c r="J379" s="638"/>
      <c r="K379" s="638"/>
      <c r="L379" s="638"/>
      <c r="M379" s="638"/>
      <c r="N379" s="638"/>
      <c r="O379" s="638"/>
      <c r="P379" s="638"/>
      <c r="Q379" s="639"/>
      <c r="R379" s="634" t="s">
        <v>1521</v>
      </c>
      <c r="S379" s="635"/>
      <c r="T379" s="636"/>
      <c r="U379" s="472">
        <v>26261.95</v>
      </c>
      <c r="V379" s="429"/>
    </row>
    <row r="380" spans="1:22" ht="9.6" customHeight="1" x14ac:dyDescent="0.2">
      <c r="A380" s="637">
        <v>42940</v>
      </c>
      <c r="B380" s="639"/>
      <c r="C380" s="637" t="s">
        <v>636</v>
      </c>
      <c r="D380" s="638"/>
      <c r="E380" s="638"/>
      <c r="F380" s="638"/>
      <c r="G380" s="638"/>
      <c r="H380" s="638"/>
      <c r="I380" s="638"/>
      <c r="J380" s="638"/>
      <c r="K380" s="638"/>
      <c r="L380" s="638"/>
      <c r="M380" s="638"/>
      <c r="N380" s="638"/>
      <c r="O380" s="638"/>
      <c r="P380" s="638"/>
      <c r="Q380" s="639"/>
      <c r="R380" s="634" t="s">
        <v>1521</v>
      </c>
      <c r="S380" s="635"/>
      <c r="T380" s="636"/>
      <c r="U380" s="472">
        <v>30988.35</v>
      </c>
      <c r="V380" s="429"/>
    </row>
    <row r="381" spans="1:22" ht="9.6" customHeight="1" x14ac:dyDescent="0.2">
      <c r="A381" s="640">
        <v>100015</v>
      </c>
      <c r="B381" s="642"/>
      <c r="C381" s="640" t="s">
        <v>501</v>
      </c>
      <c r="D381" s="641"/>
      <c r="E381" s="641"/>
      <c r="F381" s="641"/>
      <c r="G381" s="641"/>
      <c r="H381" s="641"/>
      <c r="I381" s="641"/>
      <c r="J381" s="641"/>
      <c r="K381" s="641"/>
      <c r="L381" s="641"/>
      <c r="M381" s="641"/>
      <c r="N381" s="641"/>
      <c r="O381" s="641"/>
      <c r="P381" s="641"/>
      <c r="Q381" s="641"/>
      <c r="R381" s="641"/>
      <c r="S381" s="641"/>
      <c r="T381" s="641"/>
      <c r="U381" s="642"/>
      <c r="V381" s="430"/>
    </row>
    <row r="382" spans="1:22" ht="9.6" customHeight="1" x14ac:dyDescent="0.2">
      <c r="A382" s="637">
        <v>44001</v>
      </c>
      <c r="B382" s="639"/>
      <c r="C382" s="637" t="s">
        <v>502</v>
      </c>
      <c r="D382" s="638"/>
      <c r="E382" s="638"/>
      <c r="F382" s="638"/>
      <c r="G382" s="638"/>
      <c r="H382" s="638"/>
      <c r="I382" s="638"/>
      <c r="J382" s="638"/>
      <c r="K382" s="638"/>
      <c r="L382" s="638"/>
      <c r="M382" s="638"/>
      <c r="N382" s="638"/>
      <c r="O382" s="638"/>
      <c r="P382" s="638"/>
      <c r="Q382" s="639"/>
      <c r="R382" s="634" t="s">
        <v>224</v>
      </c>
      <c r="S382" s="635"/>
      <c r="T382" s="636"/>
      <c r="U382" s="468">
        <v>0.31</v>
      </c>
      <c r="V382" s="430"/>
    </row>
    <row r="383" spans="1:22" ht="9.6" customHeight="1" x14ac:dyDescent="0.2">
      <c r="A383" s="637">
        <v>44010</v>
      </c>
      <c r="B383" s="639"/>
      <c r="C383" s="637" t="s">
        <v>503</v>
      </c>
      <c r="D383" s="638"/>
      <c r="E383" s="638"/>
      <c r="F383" s="638"/>
      <c r="G383" s="638"/>
      <c r="H383" s="638"/>
      <c r="I383" s="638"/>
      <c r="J383" s="638"/>
      <c r="K383" s="638"/>
      <c r="L383" s="638"/>
      <c r="M383" s="638"/>
      <c r="N383" s="638"/>
      <c r="O383" s="638"/>
      <c r="P383" s="638"/>
      <c r="Q383" s="639"/>
      <c r="R383" s="634" t="s">
        <v>226</v>
      </c>
      <c r="S383" s="635"/>
      <c r="T383" s="636"/>
      <c r="U383" s="468">
        <v>2.79</v>
      </c>
      <c r="V383" s="429"/>
    </row>
    <row r="384" spans="1:22" ht="9.6" customHeight="1" x14ac:dyDescent="0.2">
      <c r="A384" s="637">
        <v>44011</v>
      </c>
      <c r="B384" s="639"/>
      <c r="C384" s="637" t="s">
        <v>504</v>
      </c>
      <c r="D384" s="638"/>
      <c r="E384" s="638"/>
      <c r="F384" s="638"/>
      <c r="G384" s="638"/>
      <c r="H384" s="638"/>
      <c r="I384" s="638"/>
      <c r="J384" s="638"/>
      <c r="K384" s="638"/>
      <c r="L384" s="638"/>
      <c r="M384" s="638"/>
      <c r="N384" s="638"/>
      <c r="O384" s="638"/>
      <c r="P384" s="638"/>
      <c r="Q384" s="639"/>
      <c r="R384" s="634" t="s">
        <v>228</v>
      </c>
      <c r="S384" s="635"/>
      <c r="T384" s="636"/>
      <c r="U384" s="468">
        <v>4.08</v>
      </c>
      <c r="V384" s="429"/>
    </row>
    <row r="385" spans="1:27" ht="9.6" customHeight="1" x14ac:dyDescent="0.2">
      <c r="A385" s="637">
        <v>44020</v>
      </c>
      <c r="B385" s="639"/>
      <c r="C385" s="637" t="s">
        <v>505</v>
      </c>
      <c r="D385" s="638"/>
      <c r="E385" s="638"/>
      <c r="F385" s="638"/>
      <c r="G385" s="638"/>
      <c r="H385" s="638"/>
      <c r="I385" s="638"/>
      <c r="J385" s="638"/>
      <c r="K385" s="638"/>
      <c r="L385" s="638"/>
      <c r="M385" s="638"/>
      <c r="N385" s="638"/>
      <c r="O385" s="638"/>
      <c r="P385" s="638"/>
      <c r="Q385" s="639"/>
      <c r="R385" s="634" t="s">
        <v>226</v>
      </c>
      <c r="S385" s="635"/>
      <c r="T385" s="636"/>
      <c r="U385" s="468">
        <v>5.1100000000000003</v>
      </c>
      <c r="V385" s="429"/>
    </row>
    <row r="386" spans="1:27" ht="9.6" customHeight="1" x14ac:dyDescent="0.2">
      <c r="A386" s="637">
        <v>44021</v>
      </c>
      <c r="B386" s="639"/>
      <c r="C386" s="637" t="s">
        <v>506</v>
      </c>
      <c r="D386" s="638"/>
      <c r="E386" s="638"/>
      <c r="F386" s="638"/>
      <c r="G386" s="638"/>
      <c r="H386" s="638"/>
      <c r="I386" s="638"/>
      <c r="J386" s="638"/>
      <c r="K386" s="638"/>
      <c r="L386" s="638"/>
      <c r="M386" s="638"/>
      <c r="N386" s="638"/>
      <c r="O386" s="638"/>
      <c r="P386" s="638"/>
      <c r="Q386" s="639"/>
      <c r="R386" s="634" t="s">
        <v>228</v>
      </c>
      <c r="S386" s="635"/>
      <c r="T386" s="636"/>
      <c r="U386" s="468">
        <v>3.48</v>
      </c>
      <c r="V386" s="429"/>
    </row>
    <row r="387" spans="1:27" ht="9.6" customHeight="1" x14ac:dyDescent="0.2">
      <c r="A387" s="637">
        <v>44050</v>
      </c>
      <c r="B387" s="639"/>
      <c r="C387" s="637" t="s">
        <v>912</v>
      </c>
      <c r="D387" s="638"/>
      <c r="E387" s="638"/>
      <c r="F387" s="638"/>
      <c r="G387" s="638"/>
      <c r="H387" s="638"/>
      <c r="I387" s="638"/>
      <c r="J387" s="638"/>
      <c r="K387" s="638"/>
      <c r="L387" s="638"/>
      <c r="M387" s="638"/>
      <c r="N387" s="638"/>
      <c r="O387" s="638"/>
      <c r="P387" s="638"/>
      <c r="Q387" s="639"/>
      <c r="R387" s="634" t="s">
        <v>226</v>
      </c>
      <c r="S387" s="635"/>
      <c r="T387" s="636"/>
      <c r="U387" s="468">
        <v>6.94</v>
      </c>
      <c r="V387" s="431"/>
    </row>
    <row r="388" spans="1:27" ht="9.6" customHeight="1" x14ac:dyDescent="0.2">
      <c r="A388" s="637">
        <v>44051</v>
      </c>
      <c r="B388" s="639"/>
      <c r="C388" s="637" t="s">
        <v>913</v>
      </c>
      <c r="D388" s="638"/>
      <c r="E388" s="638"/>
      <c r="F388" s="638"/>
      <c r="G388" s="638"/>
      <c r="H388" s="638"/>
      <c r="I388" s="638"/>
      <c r="J388" s="638"/>
      <c r="K388" s="638"/>
      <c r="L388" s="638"/>
      <c r="M388" s="638"/>
      <c r="N388" s="638"/>
      <c r="O388" s="638"/>
      <c r="P388" s="638"/>
      <c r="Q388" s="639"/>
      <c r="R388" s="634" t="s">
        <v>226</v>
      </c>
      <c r="S388" s="635"/>
      <c r="T388" s="636"/>
      <c r="U388" s="468">
        <v>7.61</v>
      </c>
      <c r="V388" s="434"/>
      <c r="W388" s="376"/>
    </row>
    <row r="389" spans="1:27" ht="9.6" customHeight="1" x14ac:dyDescent="0.2">
      <c r="A389" s="637">
        <v>44052</v>
      </c>
      <c r="B389" s="639"/>
      <c r="C389" s="637" t="s">
        <v>507</v>
      </c>
      <c r="D389" s="638"/>
      <c r="E389" s="638"/>
      <c r="F389" s="638"/>
      <c r="G389" s="638"/>
      <c r="H389" s="638"/>
      <c r="I389" s="638"/>
      <c r="J389" s="638"/>
      <c r="K389" s="638"/>
      <c r="L389" s="638"/>
      <c r="M389" s="638"/>
      <c r="N389" s="638"/>
      <c r="O389" s="638"/>
      <c r="P389" s="638"/>
      <c r="Q389" s="639"/>
      <c r="R389" s="634" t="s">
        <v>224</v>
      </c>
      <c r="S389" s="635"/>
      <c r="T389" s="636"/>
      <c r="U389" s="468">
        <v>3.95</v>
      </c>
      <c r="V389" s="431"/>
    </row>
    <row r="390" spans="1:27" ht="9.6" customHeight="1" x14ac:dyDescent="0.2">
      <c r="A390" s="637">
        <v>44100</v>
      </c>
      <c r="B390" s="639"/>
      <c r="C390" s="637" t="s">
        <v>914</v>
      </c>
      <c r="D390" s="638"/>
      <c r="E390" s="638"/>
      <c r="F390" s="638"/>
      <c r="G390" s="638"/>
      <c r="H390" s="638"/>
      <c r="I390" s="638"/>
      <c r="J390" s="638"/>
      <c r="K390" s="638"/>
      <c r="L390" s="638"/>
      <c r="M390" s="638"/>
      <c r="N390" s="638"/>
      <c r="O390" s="638"/>
      <c r="P390" s="638"/>
      <c r="Q390" s="639"/>
      <c r="R390" s="634" t="s">
        <v>226</v>
      </c>
      <c r="S390" s="635"/>
      <c r="T390" s="636"/>
      <c r="U390" s="468">
        <v>9.5500000000000007</v>
      </c>
      <c r="V390" s="431"/>
    </row>
    <row r="391" spans="1:27" ht="9.6" customHeight="1" x14ac:dyDescent="0.2">
      <c r="A391" s="637">
        <v>44102</v>
      </c>
      <c r="B391" s="639"/>
      <c r="C391" s="637" t="s">
        <v>915</v>
      </c>
      <c r="D391" s="638"/>
      <c r="E391" s="638"/>
      <c r="F391" s="638"/>
      <c r="G391" s="638"/>
      <c r="H391" s="638"/>
      <c r="I391" s="638"/>
      <c r="J391" s="638"/>
      <c r="K391" s="638"/>
      <c r="L391" s="638"/>
      <c r="M391" s="638"/>
      <c r="N391" s="638"/>
      <c r="O391" s="638"/>
      <c r="P391" s="638"/>
      <c r="Q391" s="639"/>
      <c r="R391" s="634" t="s">
        <v>228</v>
      </c>
      <c r="S391" s="635"/>
      <c r="T391" s="636"/>
      <c r="U391" s="468">
        <v>3.48</v>
      </c>
      <c r="V391" s="429"/>
    </row>
    <row r="392" spans="1:27" ht="9.6" customHeight="1" x14ac:dyDescent="0.2">
      <c r="A392" s="637">
        <v>44150</v>
      </c>
      <c r="B392" s="639"/>
      <c r="C392" s="637" t="s">
        <v>508</v>
      </c>
      <c r="D392" s="638"/>
      <c r="E392" s="638"/>
      <c r="F392" s="638"/>
      <c r="G392" s="638"/>
      <c r="H392" s="638"/>
      <c r="I392" s="638"/>
      <c r="J392" s="638"/>
      <c r="K392" s="638"/>
      <c r="L392" s="638"/>
      <c r="M392" s="638"/>
      <c r="N392" s="638"/>
      <c r="O392" s="638"/>
      <c r="P392" s="638"/>
      <c r="Q392" s="639"/>
      <c r="R392" s="634" t="s">
        <v>226</v>
      </c>
      <c r="S392" s="635"/>
      <c r="T392" s="636"/>
      <c r="U392" s="469">
        <v>31.57</v>
      </c>
      <c r="V392" s="429"/>
    </row>
    <row r="393" spans="1:27" ht="9.6" customHeight="1" x14ac:dyDescent="0.2">
      <c r="A393" s="637">
        <v>44151</v>
      </c>
      <c r="B393" s="639"/>
      <c r="C393" s="637" t="s">
        <v>509</v>
      </c>
      <c r="D393" s="638"/>
      <c r="E393" s="638"/>
      <c r="F393" s="638"/>
      <c r="G393" s="638"/>
      <c r="H393" s="638"/>
      <c r="I393" s="638"/>
      <c r="J393" s="638"/>
      <c r="K393" s="638"/>
      <c r="L393" s="638"/>
      <c r="M393" s="638"/>
      <c r="N393" s="638"/>
      <c r="O393" s="638"/>
      <c r="P393" s="638"/>
      <c r="Q393" s="639"/>
      <c r="R393" s="634" t="s">
        <v>226</v>
      </c>
      <c r="S393" s="635"/>
      <c r="T393" s="636"/>
      <c r="U393" s="469">
        <v>78.2</v>
      </c>
      <c r="V393" s="429"/>
    </row>
    <row r="394" spans="1:27" ht="9.6" customHeight="1" x14ac:dyDescent="0.2">
      <c r="A394" s="637">
        <v>44200</v>
      </c>
      <c r="B394" s="639"/>
      <c r="C394" s="637" t="s">
        <v>510</v>
      </c>
      <c r="D394" s="638"/>
      <c r="E394" s="638"/>
      <c r="F394" s="638"/>
      <c r="G394" s="638"/>
      <c r="H394" s="638"/>
      <c r="I394" s="638"/>
      <c r="J394" s="638"/>
      <c r="K394" s="638"/>
      <c r="L394" s="638"/>
      <c r="M394" s="638"/>
      <c r="N394" s="638"/>
      <c r="O394" s="638"/>
      <c r="P394" s="638"/>
      <c r="Q394" s="639"/>
      <c r="R394" s="634" t="s">
        <v>224</v>
      </c>
      <c r="S394" s="635"/>
      <c r="T394" s="636"/>
      <c r="U394" s="468">
        <v>0.63</v>
      </c>
      <c r="V394" s="432"/>
      <c r="W394" s="376"/>
      <c r="AA394" s="432"/>
    </row>
    <row r="395" spans="1:27" ht="9.6" customHeight="1" x14ac:dyDescent="0.2">
      <c r="A395" s="637">
        <v>44201</v>
      </c>
      <c r="B395" s="639"/>
      <c r="C395" s="637" t="s">
        <v>511</v>
      </c>
      <c r="D395" s="638"/>
      <c r="E395" s="638"/>
      <c r="F395" s="638"/>
      <c r="G395" s="638"/>
      <c r="H395" s="638"/>
      <c r="I395" s="638"/>
      <c r="J395" s="638"/>
      <c r="K395" s="638"/>
      <c r="L395" s="638"/>
      <c r="M395" s="638"/>
      <c r="N395" s="638"/>
      <c r="O395" s="638"/>
      <c r="P395" s="638"/>
      <c r="Q395" s="639"/>
      <c r="R395" s="634" t="s">
        <v>224</v>
      </c>
      <c r="S395" s="635"/>
      <c r="T395" s="636"/>
      <c r="U395" s="468">
        <v>0.52</v>
      </c>
      <c r="V395" s="429"/>
    </row>
    <row r="396" spans="1:27" ht="9.6" customHeight="1" x14ac:dyDescent="0.2">
      <c r="A396" s="637">
        <v>44202</v>
      </c>
      <c r="B396" s="639"/>
      <c r="C396" s="637" t="s">
        <v>512</v>
      </c>
      <c r="D396" s="638"/>
      <c r="E396" s="638"/>
      <c r="F396" s="638"/>
      <c r="G396" s="638"/>
      <c r="H396" s="638"/>
      <c r="I396" s="638"/>
      <c r="J396" s="638"/>
      <c r="K396" s="638"/>
      <c r="L396" s="638"/>
      <c r="M396" s="638"/>
      <c r="N396" s="638"/>
      <c r="O396" s="638"/>
      <c r="P396" s="638"/>
      <c r="Q396" s="639"/>
      <c r="R396" s="634" t="s">
        <v>224</v>
      </c>
      <c r="S396" s="635"/>
      <c r="T396" s="636"/>
      <c r="U396" s="468">
        <v>9.89</v>
      </c>
      <c r="V396" s="429"/>
    </row>
    <row r="397" spans="1:27" ht="9.6" customHeight="1" x14ac:dyDescent="0.2">
      <c r="A397" s="637">
        <v>44203</v>
      </c>
      <c r="B397" s="639"/>
      <c r="C397" s="637" t="s">
        <v>916</v>
      </c>
      <c r="D397" s="638"/>
      <c r="E397" s="638"/>
      <c r="F397" s="638"/>
      <c r="G397" s="638"/>
      <c r="H397" s="638"/>
      <c r="I397" s="638"/>
      <c r="J397" s="638"/>
      <c r="K397" s="638"/>
      <c r="L397" s="638"/>
      <c r="M397" s="638"/>
      <c r="N397" s="638"/>
      <c r="O397" s="638"/>
      <c r="P397" s="638"/>
      <c r="Q397" s="639"/>
      <c r="R397" s="634" t="s">
        <v>224</v>
      </c>
      <c r="S397" s="635"/>
      <c r="T397" s="636"/>
      <c r="U397" s="468">
        <v>3.18</v>
      </c>
      <c r="V397" s="429"/>
    </row>
    <row r="398" spans="1:27" ht="9.6" customHeight="1" x14ac:dyDescent="0.2">
      <c r="A398" s="637">
        <v>44204</v>
      </c>
      <c r="B398" s="639"/>
      <c r="C398" s="637" t="s">
        <v>776</v>
      </c>
      <c r="D398" s="638"/>
      <c r="E398" s="638"/>
      <c r="F398" s="638"/>
      <c r="G398" s="638"/>
      <c r="H398" s="638"/>
      <c r="I398" s="638"/>
      <c r="J398" s="638"/>
      <c r="K398" s="638"/>
      <c r="L398" s="638"/>
      <c r="M398" s="638"/>
      <c r="N398" s="638"/>
      <c r="O398" s="638"/>
      <c r="P398" s="638"/>
      <c r="Q398" s="639"/>
      <c r="R398" s="634" t="s">
        <v>226</v>
      </c>
      <c r="S398" s="635"/>
      <c r="T398" s="636"/>
      <c r="U398" s="470">
        <v>456.46</v>
      </c>
      <c r="V398" s="429"/>
    </row>
    <row r="399" spans="1:27" ht="9.6" customHeight="1" x14ac:dyDescent="0.2">
      <c r="A399" s="637">
        <v>44205</v>
      </c>
      <c r="B399" s="639"/>
      <c r="C399" s="637" t="s">
        <v>917</v>
      </c>
      <c r="D399" s="638"/>
      <c r="E399" s="638"/>
      <c r="F399" s="638"/>
      <c r="G399" s="638"/>
      <c r="H399" s="638"/>
      <c r="I399" s="638"/>
      <c r="J399" s="638"/>
      <c r="K399" s="638"/>
      <c r="L399" s="638"/>
      <c r="M399" s="638"/>
      <c r="N399" s="638"/>
      <c r="O399" s="638"/>
      <c r="P399" s="638"/>
      <c r="Q399" s="639"/>
      <c r="R399" s="634" t="s">
        <v>226</v>
      </c>
      <c r="S399" s="635"/>
      <c r="T399" s="636"/>
      <c r="U399" s="512">
        <f>'Serviços Regionalizados'!AH113</f>
        <v>343.12</v>
      </c>
      <c r="V399" s="430"/>
      <c r="W399" s="376" t="s">
        <v>1494</v>
      </c>
    </row>
    <row r="400" spans="1:27" ht="9.6" customHeight="1" x14ac:dyDescent="0.2">
      <c r="A400" s="637">
        <v>44206</v>
      </c>
      <c r="B400" s="639"/>
      <c r="C400" s="637" t="s">
        <v>864</v>
      </c>
      <c r="D400" s="638"/>
      <c r="E400" s="638"/>
      <c r="F400" s="638"/>
      <c r="G400" s="638"/>
      <c r="H400" s="638"/>
      <c r="I400" s="638"/>
      <c r="J400" s="638"/>
      <c r="K400" s="638"/>
      <c r="L400" s="638"/>
      <c r="M400" s="638"/>
      <c r="N400" s="638"/>
      <c r="O400" s="638"/>
      <c r="P400" s="638"/>
      <c r="Q400" s="639"/>
      <c r="R400" s="634" t="s">
        <v>224</v>
      </c>
      <c r="S400" s="635"/>
      <c r="T400" s="636"/>
      <c r="U400" s="470">
        <v>137.74</v>
      </c>
      <c r="V400" s="430"/>
    </row>
    <row r="401" spans="1:23" ht="9.6" customHeight="1" x14ac:dyDescent="0.2">
      <c r="A401" s="637">
        <v>44207</v>
      </c>
      <c r="B401" s="639"/>
      <c r="C401" s="637" t="s">
        <v>513</v>
      </c>
      <c r="D401" s="638"/>
      <c r="E401" s="638"/>
      <c r="F401" s="638"/>
      <c r="G401" s="638"/>
      <c r="H401" s="638"/>
      <c r="I401" s="638"/>
      <c r="J401" s="638"/>
      <c r="K401" s="638"/>
      <c r="L401" s="638"/>
      <c r="M401" s="638"/>
      <c r="N401" s="638"/>
      <c r="O401" s="638"/>
      <c r="P401" s="638"/>
      <c r="Q401" s="639"/>
      <c r="R401" s="634" t="s">
        <v>224</v>
      </c>
      <c r="S401" s="635"/>
      <c r="T401" s="636"/>
      <c r="U401" s="470">
        <v>116.28</v>
      </c>
      <c r="V401" s="430"/>
    </row>
    <row r="402" spans="1:23" ht="9.6" customHeight="1" x14ac:dyDescent="0.2">
      <c r="A402" s="637">
        <v>44208</v>
      </c>
      <c r="B402" s="639"/>
      <c r="C402" s="637" t="s">
        <v>817</v>
      </c>
      <c r="D402" s="638"/>
      <c r="E402" s="638"/>
      <c r="F402" s="638"/>
      <c r="G402" s="638"/>
      <c r="H402" s="638"/>
      <c r="I402" s="638"/>
      <c r="J402" s="638"/>
      <c r="K402" s="638"/>
      <c r="L402" s="638"/>
      <c r="M402" s="638"/>
      <c r="N402" s="638"/>
      <c r="O402" s="638"/>
      <c r="P402" s="638"/>
      <c r="Q402" s="639"/>
      <c r="R402" s="634" t="s">
        <v>224</v>
      </c>
      <c r="S402" s="635"/>
      <c r="T402" s="636"/>
      <c r="U402" s="468">
        <v>4.99</v>
      </c>
      <c r="V402" s="428"/>
    </row>
    <row r="403" spans="1:23" ht="9.6" customHeight="1" x14ac:dyDescent="0.2">
      <c r="A403" s="637">
        <v>44209</v>
      </c>
      <c r="B403" s="639"/>
      <c r="C403" s="637" t="s">
        <v>514</v>
      </c>
      <c r="D403" s="638"/>
      <c r="E403" s="638"/>
      <c r="F403" s="638"/>
      <c r="G403" s="638"/>
      <c r="H403" s="638"/>
      <c r="I403" s="638"/>
      <c r="J403" s="638"/>
      <c r="K403" s="638"/>
      <c r="L403" s="638"/>
      <c r="M403" s="638"/>
      <c r="N403" s="638"/>
      <c r="O403" s="638"/>
      <c r="P403" s="638"/>
      <c r="Q403" s="639"/>
      <c r="R403" s="634" t="s">
        <v>224</v>
      </c>
      <c r="S403" s="635"/>
      <c r="T403" s="636"/>
      <c r="U403" s="468">
        <v>5.13</v>
      </c>
      <c r="V403" s="431"/>
    </row>
    <row r="404" spans="1:23" ht="9.6" customHeight="1" x14ac:dyDescent="0.2">
      <c r="A404" s="637">
        <v>44210</v>
      </c>
      <c r="B404" s="639"/>
      <c r="C404" s="637" t="s">
        <v>515</v>
      </c>
      <c r="D404" s="638"/>
      <c r="E404" s="638"/>
      <c r="F404" s="638"/>
      <c r="G404" s="638"/>
      <c r="H404" s="638"/>
      <c r="I404" s="638"/>
      <c r="J404" s="638"/>
      <c r="K404" s="638"/>
      <c r="L404" s="638"/>
      <c r="M404" s="638"/>
      <c r="N404" s="638"/>
      <c r="O404" s="638"/>
      <c r="P404" s="638"/>
      <c r="Q404" s="639"/>
      <c r="R404" s="634" t="s">
        <v>224</v>
      </c>
      <c r="S404" s="635"/>
      <c r="T404" s="636"/>
      <c r="U404" s="468">
        <v>5.41</v>
      </c>
      <c r="V404" s="431"/>
    </row>
    <row r="405" spans="1:23" ht="9.6" customHeight="1" x14ac:dyDescent="0.2">
      <c r="A405" s="637">
        <v>44211</v>
      </c>
      <c r="B405" s="639"/>
      <c r="C405" s="637" t="s">
        <v>516</v>
      </c>
      <c r="D405" s="638"/>
      <c r="E405" s="638"/>
      <c r="F405" s="638"/>
      <c r="G405" s="638"/>
      <c r="H405" s="638"/>
      <c r="I405" s="638"/>
      <c r="J405" s="638"/>
      <c r="K405" s="638"/>
      <c r="L405" s="638"/>
      <c r="M405" s="638"/>
      <c r="N405" s="638"/>
      <c r="O405" s="638"/>
      <c r="P405" s="638"/>
      <c r="Q405" s="639"/>
      <c r="R405" s="634" t="s">
        <v>224</v>
      </c>
      <c r="S405" s="635"/>
      <c r="T405" s="636"/>
      <c r="U405" s="476">
        <f>'Serviços Regionalizados'!AH156</f>
        <v>7.21</v>
      </c>
      <c r="V405" s="433"/>
      <c r="W405" s="376" t="s">
        <v>1494</v>
      </c>
    </row>
    <row r="406" spans="1:23" ht="9.6" customHeight="1" x14ac:dyDescent="0.2">
      <c r="A406" s="637">
        <v>44300</v>
      </c>
      <c r="B406" s="639"/>
      <c r="C406" s="637" t="s">
        <v>517</v>
      </c>
      <c r="D406" s="638"/>
      <c r="E406" s="638"/>
      <c r="F406" s="638"/>
      <c r="G406" s="638"/>
      <c r="H406" s="638"/>
      <c r="I406" s="638"/>
      <c r="J406" s="638"/>
      <c r="K406" s="638"/>
      <c r="L406" s="638"/>
      <c r="M406" s="638"/>
      <c r="N406" s="638"/>
      <c r="O406" s="638"/>
      <c r="P406" s="638"/>
      <c r="Q406" s="639"/>
      <c r="R406" s="634" t="s">
        <v>320</v>
      </c>
      <c r="S406" s="635"/>
      <c r="T406" s="636"/>
      <c r="U406" s="468">
        <v>3.89</v>
      </c>
      <c r="V406" s="433"/>
    </row>
    <row r="407" spans="1:23" ht="9.6" customHeight="1" x14ac:dyDescent="0.2">
      <c r="A407" s="637">
        <v>44301</v>
      </c>
      <c r="B407" s="639"/>
      <c r="C407" s="637" t="s">
        <v>518</v>
      </c>
      <c r="D407" s="638"/>
      <c r="E407" s="638"/>
      <c r="F407" s="638"/>
      <c r="G407" s="638"/>
      <c r="H407" s="638"/>
      <c r="I407" s="638"/>
      <c r="J407" s="638"/>
      <c r="K407" s="638"/>
      <c r="L407" s="638"/>
      <c r="M407" s="638"/>
      <c r="N407" s="638"/>
      <c r="O407" s="638"/>
      <c r="P407" s="638"/>
      <c r="Q407" s="639"/>
      <c r="R407" s="634" t="s">
        <v>320</v>
      </c>
      <c r="S407" s="635"/>
      <c r="T407" s="636"/>
      <c r="U407" s="468">
        <v>2.74</v>
      </c>
      <c r="V407" s="428"/>
    </row>
    <row r="408" spans="1:23" ht="9.6" customHeight="1" x14ac:dyDescent="0.2">
      <c r="A408" s="637">
        <v>44302</v>
      </c>
      <c r="B408" s="639"/>
      <c r="C408" s="637" t="s">
        <v>519</v>
      </c>
      <c r="D408" s="638"/>
      <c r="E408" s="638"/>
      <c r="F408" s="638"/>
      <c r="G408" s="638"/>
      <c r="H408" s="638"/>
      <c r="I408" s="638"/>
      <c r="J408" s="638"/>
      <c r="K408" s="638"/>
      <c r="L408" s="638"/>
      <c r="M408" s="638"/>
      <c r="N408" s="638"/>
      <c r="O408" s="638"/>
      <c r="P408" s="638"/>
      <c r="Q408" s="639"/>
      <c r="R408" s="634" t="s">
        <v>228</v>
      </c>
      <c r="S408" s="635"/>
      <c r="T408" s="636"/>
      <c r="U408" s="468">
        <v>4.12</v>
      </c>
      <c r="V408" s="431"/>
    </row>
    <row r="409" spans="1:23" ht="9.6" customHeight="1" x14ac:dyDescent="0.2">
      <c r="A409" s="637">
        <v>44303</v>
      </c>
      <c r="B409" s="639"/>
      <c r="C409" s="637" t="s">
        <v>520</v>
      </c>
      <c r="D409" s="638"/>
      <c r="E409" s="638"/>
      <c r="F409" s="638"/>
      <c r="G409" s="638"/>
      <c r="H409" s="638"/>
      <c r="I409" s="638"/>
      <c r="J409" s="638"/>
      <c r="K409" s="638"/>
      <c r="L409" s="638"/>
      <c r="M409" s="638"/>
      <c r="N409" s="638"/>
      <c r="O409" s="638"/>
      <c r="P409" s="638"/>
      <c r="Q409" s="639"/>
      <c r="R409" s="634" t="s">
        <v>324</v>
      </c>
      <c r="S409" s="635"/>
      <c r="T409" s="636"/>
      <c r="U409" s="468">
        <v>2.86</v>
      </c>
      <c r="V409" s="430"/>
    </row>
    <row r="410" spans="1:23" ht="9.6" customHeight="1" x14ac:dyDescent="0.2">
      <c r="A410" s="637">
        <v>44400</v>
      </c>
      <c r="B410" s="639"/>
      <c r="C410" s="637" t="s">
        <v>521</v>
      </c>
      <c r="D410" s="638"/>
      <c r="E410" s="638"/>
      <c r="F410" s="638"/>
      <c r="G410" s="638"/>
      <c r="H410" s="638"/>
      <c r="I410" s="638"/>
      <c r="J410" s="638"/>
      <c r="K410" s="638"/>
      <c r="L410" s="638"/>
      <c r="M410" s="638"/>
      <c r="N410" s="638"/>
      <c r="O410" s="638"/>
      <c r="P410" s="638"/>
      <c r="Q410" s="639"/>
      <c r="R410" s="634" t="s">
        <v>224</v>
      </c>
      <c r="S410" s="635"/>
      <c r="T410" s="636"/>
      <c r="U410" s="469">
        <v>30.59</v>
      </c>
      <c r="V410" s="430"/>
    </row>
    <row r="411" spans="1:23" ht="9.6" customHeight="1" x14ac:dyDescent="0.2">
      <c r="A411" s="637">
        <v>44450</v>
      </c>
      <c r="B411" s="639"/>
      <c r="C411" s="637" t="s">
        <v>522</v>
      </c>
      <c r="D411" s="638"/>
      <c r="E411" s="638"/>
      <c r="F411" s="638"/>
      <c r="G411" s="638"/>
      <c r="H411" s="638"/>
      <c r="I411" s="638"/>
      <c r="J411" s="638"/>
      <c r="K411" s="638"/>
      <c r="L411" s="638"/>
      <c r="M411" s="638"/>
      <c r="N411" s="638"/>
      <c r="O411" s="638"/>
      <c r="P411" s="638"/>
      <c r="Q411" s="639"/>
      <c r="R411" s="634" t="s">
        <v>358</v>
      </c>
      <c r="S411" s="635"/>
      <c r="T411" s="636"/>
      <c r="U411" s="469">
        <v>11.14</v>
      </c>
      <c r="V411" s="430"/>
    </row>
    <row r="412" spans="1:23" ht="9.6" customHeight="1" x14ac:dyDescent="0.2">
      <c r="A412" s="637">
        <v>44455</v>
      </c>
      <c r="B412" s="639"/>
      <c r="C412" s="637" t="s">
        <v>523</v>
      </c>
      <c r="D412" s="638"/>
      <c r="E412" s="638"/>
      <c r="F412" s="638"/>
      <c r="G412" s="638"/>
      <c r="H412" s="638"/>
      <c r="I412" s="638"/>
      <c r="J412" s="638"/>
      <c r="K412" s="638"/>
      <c r="L412" s="638"/>
      <c r="M412" s="638"/>
      <c r="N412" s="638"/>
      <c r="O412" s="638"/>
      <c r="P412" s="638"/>
      <c r="Q412" s="639"/>
      <c r="R412" s="634" t="s">
        <v>358</v>
      </c>
      <c r="S412" s="635"/>
      <c r="T412" s="636"/>
      <c r="U412" s="469">
        <v>36.909999999999997</v>
      </c>
      <c r="V412" s="430"/>
    </row>
    <row r="413" spans="1:23" ht="9.6" customHeight="1" x14ac:dyDescent="0.2">
      <c r="A413" s="640">
        <v>8</v>
      </c>
      <c r="B413" s="642"/>
      <c r="C413" s="640" t="s">
        <v>524</v>
      </c>
      <c r="D413" s="641"/>
      <c r="E413" s="641"/>
      <c r="F413" s="641"/>
      <c r="G413" s="641"/>
      <c r="H413" s="641"/>
      <c r="I413" s="641"/>
      <c r="J413" s="641"/>
      <c r="K413" s="641"/>
      <c r="L413" s="641"/>
      <c r="M413" s="641"/>
      <c r="N413" s="641"/>
      <c r="O413" s="641"/>
      <c r="P413" s="641"/>
      <c r="Q413" s="641"/>
      <c r="R413" s="641"/>
      <c r="S413" s="641"/>
      <c r="T413" s="641"/>
      <c r="U413" s="642"/>
      <c r="V413" s="430"/>
    </row>
    <row r="414" spans="1:23" ht="9.6" customHeight="1" x14ac:dyDescent="0.2">
      <c r="A414" s="637">
        <v>40193</v>
      </c>
      <c r="B414" s="639"/>
      <c r="C414" s="637" t="s">
        <v>525</v>
      </c>
      <c r="D414" s="638"/>
      <c r="E414" s="638"/>
      <c r="F414" s="638"/>
      <c r="G414" s="638"/>
      <c r="H414" s="638"/>
      <c r="I414" s="638"/>
      <c r="J414" s="638"/>
      <c r="K414" s="638"/>
      <c r="L414" s="638"/>
      <c r="M414" s="638"/>
      <c r="N414" s="638"/>
      <c r="O414" s="638"/>
      <c r="P414" s="638"/>
      <c r="Q414" s="639"/>
      <c r="R414" s="634" t="s">
        <v>526</v>
      </c>
      <c r="S414" s="635"/>
      <c r="T414" s="636"/>
      <c r="U414" s="470">
        <v>445.23</v>
      </c>
      <c r="V414" s="430"/>
    </row>
    <row r="415" spans="1:23" ht="9.6" customHeight="1" x14ac:dyDescent="0.2">
      <c r="A415" s="637">
        <v>40194</v>
      </c>
      <c r="B415" s="639"/>
      <c r="C415" s="637" t="s">
        <v>527</v>
      </c>
      <c r="D415" s="638"/>
      <c r="E415" s="638"/>
      <c r="F415" s="638"/>
      <c r="G415" s="638"/>
      <c r="H415" s="638"/>
      <c r="I415" s="638"/>
      <c r="J415" s="638"/>
      <c r="K415" s="638"/>
      <c r="L415" s="638"/>
      <c r="M415" s="638"/>
      <c r="N415" s="638"/>
      <c r="O415" s="638"/>
      <c r="P415" s="638"/>
      <c r="Q415" s="639"/>
      <c r="R415" s="634" t="s">
        <v>526</v>
      </c>
      <c r="S415" s="635"/>
      <c r="T415" s="636"/>
      <c r="U415" s="470">
        <v>628.57000000000005</v>
      </c>
      <c r="V415" s="431"/>
    </row>
    <row r="416" spans="1:23" ht="9.6" customHeight="1" x14ac:dyDescent="0.2">
      <c r="A416" s="637">
        <v>40195</v>
      </c>
      <c r="B416" s="639"/>
      <c r="C416" s="637" t="s">
        <v>528</v>
      </c>
      <c r="D416" s="638"/>
      <c r="E416" s="638"/>
      <c r="F416" s="638"/>
      <c r="G416" s="638"/>
      <c r="H416" s="638"/>
      <c r="I416" s="638"/>
      <c r="J416" s="638"/>
      <c r="K416" s="638"/>
      <c r="L416" s="638"/>
      <c r="M416" s="638"/>
      <c r="N416" s="638"/>
      <c r="O416" s="638"/>
      <c r="P416" s="638"/>
      <c r="Q416" s="639"/>
      <c r="R416" s="634" t="s">
        <v>526</v>
      </c>
      <c r="S416" s="635"/>
      <c r="T416" s="636"/>
      <c r="U416" s="471">
        <v>1440.46</v>
      </c>
      <c r="V416" s="431"/>
    </row>
    <row r="417" spans="1:22" ht="9.6" customHeight="1" x14ac:dyDescent="0.2">
      <c r="A417" s="637">
        <v>40196</v>
      </c>
      <c r="B417" s="639"/>
      <c r="C417" s="637" t="s">
        <v>529</v>
      </c>
      <c r="D417" s="638"/>
      <c r="E417" s="638"/>
      <c r="F417" s="638"/>
      <c r="G417" s="638"/>
      <c r="H417" s="638"/>
      <c r="I417" s="638"/>
      <c r="J417" s="638"/>
      <c r="K417" s="638"/>
      <c r="L417" s="638"/>
      <c r="M417" s="638"/>
      <c r="N417" s="638"/>
      <c r="O417" s="638"/>
      <c r="P417" s="638"/>
      <c r="Q417" s="639"/>
      <c r="R417" s="634" t="s">
        <v>526</v>
      </c>
      <c r="S417" s="635"/>
      <c r="T417" s="636"/>
      <c r="U417" s="471">
        <v>1767.85</v>
      </c>
      <c r="V417" s="431"/>
    </row>
    <row r="418" spans="1:22" ht="9.6" customHeight="1" x14ac:dyDescent="0.2">
      <c r="A418" s="640">
        <v>14</v>
      </c>
      <c r="B418" s="642"/>
      <c r="C418" s="640" t="s">
        <v>918</v>
      </c>
      <c r="D418" s="641"/>
      <c r="E418" s="641"/>
      <c r="F418" s="641"/>
      <c r="G418" s="641"/>
      <c r="H418" s="641"/>
      <c r="I418" s="641"/>
      <c r="J418" s="641"/>
      <c r="K418" s="641"/>
      <c r="L418" s="641"/>
      <c r="M418" s="641"/>
      <c r="N418" s="641"/>
      <c r="O418" s="641"/>
      <c r="P418" s="641"/>
      <c r="Q418" s="641"/>
      <c r="R418" s="641"/>
      <c r="S418" s="641"/>
      <c r="T418" s="641"/>
      <c r="U418" s="642"/>
      <c r="V418" s="431"/>
    </row>
    <row r="419" spans="1:22" ht="9.6" customHeight="1" x14ac:dyDescent="0.2">
      <c r="A419" s="637">
        <v>45400</v>
      </c>
      <c r="B419" s="639"/>
      <c r="C419" s="637" t="s">
        <v>919</v>
      </c>
      <c r="D419" s="638"/>
      <c r="E419" s="638"/>
      <c r="F419" s="638"/>
      <c r="G419" s="638"/>
      <c r="H419" s="638"/>
      <c r="I419" s="638"/>
      <c r="J419" s="638"/>
      <c r="K419" s="638"/>
      <c r="L419" s="638"/>
      <c r="M419" s="638"/>
      <c r="N419" s="638"/>
      <c r="O419" s="638"/>
      <c r="P419" s="638"/>
      <c r="Q419" s="639"/>
      <c r="R419" s="634" t="s">
        <v>226</v>
      </c>
      <c r="S419" s="635"/>
      <c r="T419" s="636"/>
      <c r="U419" s="470">
        <v>108.67</v>
      </c>
      <c r="V419" s="433"/>
    </row>
    <row r="420" spans="1:22" ht="9.6" customHeight="1" x14ac:dyDescent="0.2">
      <c r="A420" s="637">
        <v>45410</v>
      </c>
      <c r="B420" s="639"/>
      <c r="C420" s="637" t="s">
        <v>530</v>
      </c>
      <c r="D420" s="638"/>
      <c r="E420" s="638"/>
      <c r="F420" s="638"/>
      <c r="G420" s="638"/>
      <c r="H420" s="638"/>
      <c r="I420" s="638"/>
      <c r="J420" s="638"/>
      <c r="K420" s="638"/>
      <c r="L420" s="638"/>
      <c r="M420" s="638"/>
      <c r="N420" s="638"/>
      <c r="O420" s="638"/>
      <c r="P420" s="638"/>
      <c r="Q420" s="639"/>
      <c r="R420" s="634" t="s">
        <v>226</v>
      </c>
      <c r="S420" s="635"/>
      <c r="T420" s="636"/>
      <c r="U420" s="469">
        <v>15.95</v>
      </c>
      <c r="V420" s="433"/>
    </row>
    <row r="421" spans="1:22" ht="9.6" customHeight="1" x14ac:dyDescent="0.2">
      <c r="A421" s="637">
        <v>45415</v>
      </c>
      <c r="B421" s="639"/>
      <c r="C421" s="637" t="s">
        <v>531</v>
      </c>
      <c r="D421" s="638"/>
      <c r="E421" s="638"/>
      <c r="F421" s="638"/>
      <c r="G421" s="638"/>
      <c r="H421" s="638"/>
      <c r="I421" s="638"/>
      <c r="J421" s="638"/>
      <c r="K421" s="638"/>
      <c r="L421" s="638"/>
      <c r="M421" s="638"/>
      <c r="N421" s="638"/>
      <c r="O421" s="638"/>
      <c r="P421" s="638"/>
      <c r="Q421" s="639"/>
      <c r="R421" s="634" t="s">
        <v>226</v>
      </c>
      <c r="S421" s="635"/>
      <c r="T421" s="636"/>
      <c r="U421" s="469">
        <v>19.93</v>
      </c>
      <c r="V421" s="433"/>
    </row>
    <row r="422" spans="1:22" ht="9.6" customHeight="1" x14ac:dyDescent="0.2">
      <c r="A422" s="637">
        <v>45420</v>
      </c>
      <c r="B422" s="639"/>
      <c r="C422" s="637" t="s">
        <v>532</v>
      </c>
      <c r="D422" s="638"/>
      <c r="E422" s="638"/>
      <c r="F422" s="638"/>
      <c r="G422" s="638"/>
      <c r="H422" s="638"/>
      <c r="I422" s="638"/>
      <c r="J422" s="638"/>
      <c r="K422" s="638"/>
      <c r="L422" s="638"/>
      <c r="M422" s="638"/>
      <c r="N422" s="638"/>
      <c r="O422" s="638"/>
      <c r="P422" s="638"/>
      <c r="Q422" s="639"/>
      <c r="R422" s="634" t="s">
        <v>226</v>
      </c>
      <c r="S422" s="635"/>
      <c r="T422" s="636"/>
      <c r="U422" s="469">
        <v>31.16</v>
      </c>
      <c r="V422" s="433"/>
    </row>
    <row r="423" spans="1:22" ht="9.6" customHeight="1" x14ac:dyDescent="0.2">
      <c r="A423" s="637">
        <v>45425</v>
      </c>
      <c r="B423" s="639"/>
      <c r="C423" s="637" t="s">
        <v>533</v>
      </c>
      <c r="D423" s="638"/>
      <c r="E423" s="638"/>
      <c r="F423" s="638"/>
      <c r="G423" s="638"/>
      <c r="H423" s="638"/>
      <c r="I423" s="638"/>
      <c r="J423" s="638"/>
      <c r="K423" s="638"/>
      <c r="L423" s="638"/>
      <c r="M423" s="638"/>
      <c r="N423" s="638"/>
      <c r="O423" s="638"/>
      <c r="P423" s="638"/>
      <c r="Q423" s="639"/>
      <c r="R423" s="634" t="s">
        <v>226</v>
      </c>
      <c r="S423" s="635"/>
      <c r="T423" s="636"/>
      <c r="U423" s="469">
        <v>49.3</v>
      </c>
      <c r="V423" s="433"/>
    </row>
    <row r="424" spans="1:22" ht="9.6" customHeight="1" x14ac:dyDescent="0.2">
      <c r="A424" s="637">
        <v>45430</v>
      </c>
      <c r="B424" s="639"/>
      <c r="C424" s="637" t="s">
        <v>534</v>
      </c>
      <c r="D424" s="638"/>
      <c r="E424" s="638"/>
      <c r="F424" s="638"/>
      <c r="G424" s="638"/>
      <c r="H424" s="638"/>
      <c r="I424" s="638"/>
      <c r="J424" s="638"/>
      <c r="K424" s="638"/>
      <c r="L424" s="638"/>
      <c r="M424" s="638"/>
      <c r="N424" s="638"/>
      <c r="O424" s="638"/>
      <c r="P424" s="638"/>
      <c r="Q424" s="639"/>
      <c r="R424" s="634" t="s">
        <v>226</v>
      </c>
      <c r="S424" s="635"/>
      <c r="T424" s="636"/>
      <c r="U424" s="469">
        <v>89.69</v>
      </c>
      <c r="V424" s="433"/>
    </row>
    <row r="425" spans="1:22" ht="9.6" customHeight="1" x14ac:dyDescent="0.2">
      <c r="A425" s="637">
        <v>45435</v>
      </c>
      <c r="B425" s="639"/>
      <c r="C425" s="637" t="s">
        <v>535</v>
      </c>
      <c r="D425" s="638"/>
      <c r="E425" s="638"/>
      <c r="F425" s="638"/>
      <c r="G425" s="638"/>
      <c r="H425" s="638"/>
      <c r="I425" s="638"/>
      <c r="J425" s="638"/>
      <c r="K425" s="638"/>
      <c r="L425" s="638"/>
      <c r="M425" s="638"/>
      <c r="N425" s="638"/>
      <c r="O425" s="638"/>
      <c r="P425" s="638"/>
      <c r="Q425" s="639"/>
      <c r="R425" s="634" t="s">
        <v>226</v>
      </c>
      <c r="S425" s="635"/>
      <c r="T425" s="636"/>
      <c r="U425" s="469">
        <v>21.43</v>
      </c>
      <c r="V425" s="433"/>
    </row>
    <row r="426" spans="1:22" ht="9.6" customHeight="1" x14ac:dyDescent="0.2">
      <c r="A426" s="637">
        <v>45440</v>
      </c>
      <c r="B426" s="639"/>
      <c r="C426" s="637" t="s">
        <v>777</v>
      </c>
      <c r="D426" s="638"/>
      <c r="E426" s="638"/>
      <c r="F426" s="638"/>
      <c r="G426" s="638"/>
      <c r="H426" s="638"/>
      <c r="I426" s="638"/>
      <c r="J426" s="638"/>
      <c r="K426" s="638"/>
      <c r="L426" s="638"/>
      <c r="M426" s="638"/>
      <c r="N426" s="638"/>
      <c r="O426" s="638"/>
      <c r="P426" s="638"/>
      <c r="Q426" s="639"/>
      <c r="R426" s="634" t="s">
        <v>358</v>
      </c>
      <c r="S426" s="635"/>
      <c r="T426" s="636"/>
      <c r="U426" s="470">
        <v>259.75</v>
      </c>
      <c r="V426" s="433"/>
    </row>
    <row r="427" spans="1:22" ht="9.6" customHeight="1" x14ac:dyDescent="0.2">
      <c r="A427" s="637">
        <v>45445</v>
      </c>
      <c r="B427" s="639"/>
      <c r="C427" s="637" t="s">
        <v>778</v>
      </c>
      <c r="D427" s="638"/>
      <c r="E427" s="638"/>
      <c r="F427" s="638"/>
      <c r="G427" s="638"/>
      <c r="H427" s="638"/>
      <c r="I427" s="638"/>
      <c r="J427" s="638"/>
      <c r="K427" s="638"/>
      <c r="L427" s="638"/>
      <c r="M427" s="638"/>
      <c r="N427" s="638"/>
      <c r="O427" s="638"/>
      <c r="P427" s="638"/>
      <c r="Q427" s="639"/>
      <c r="R427" s="634" t="s">
        <v>358</v>
      </c>
      <c r="S427" s="635"/>
      <c r="T427" s="636"/>
      <c r="U427" s="470">
        <v>461.12</v>
      </c>
      <c r="V427" s="433"/>
    </row>
    <row r="428" spans="1:22" ht="9.6" customHeight="1" x14ac:dyDescent="0.2">
      <c r="A428" s="637">
        <v>45450</v>
      </c>
      <c r="B428" s="639"/>
      <c r="C428" s="637" t="s">
        <v>779</v>
      </c>
      <c r="D428" s="638"/>
      <c r="E428" s="638"/>
      <c r="F428" s="638"/>
      <c r="G428" s="638"/>
      <c r="H428" s="638"/>
      <c r="I428" s="638"/>
      <c r="J428" s="638"/>
      <c r="K428" s="638"/>
      <c r="L428" s="638"/>
      <c r="M428" s="638"/>
      <c r="N428" s="638"/>
      <c r="O428" s="638"/>
      <c r="P428" s="638"/>
      <c r="Q428" s="639"/>
      <c r="R428" s="634" t="s">
        <v>358</v>
      </c>
      <c r="S428" s="635"/>
      <c r="T428" s="636"/>
      <c r="U428" s="470">
        <v>722.28</v>
      </c>
      <c r="V428" s="433"/>
    </row>
    <row r="429" spans="1:22" ht="9.6" customHeight="1" x14ac:dyDescent="0.2">
      <c r="A429" s="637">
        <v>45455</v>
      </c>
      <c r="B429" s="639"/>
      <c r="C429" s="637" t="s">
        <v>780</v>
      </c>
      <c r="D429" s="638"/>
      <c r="E429" s="638"/>
      <c r="F429" s="638"/>
      <c r="G429" s="638"/>
      <c r="H429" s="638"/>
      <c r="I429" s="638"/>
      <c r="J429" s="638"/>
      <c r="K429" s="638"/>
      <c r="L429" s="638"/>
      <c r="M429" s="638"/>
      <c r="N429" s="638"/>
      <c r="O429" s="638"/>
      <c r="P429" s="638"/>
      <c r="Q429" s="639"/>
      <c r="R429" s="634" t="s">
        <v>358</v>
      </c>
      <c r="S429" s="635"/>
      <c r="T429" s="636"/>
      <c r="U429" s="471">
        <v>1013.07</v>
      </c>
      <c r="V429" s="433"/>
    </row>
    <row r="430" spans="1:22" ht="9.6" customHeight="1" x14ac:dyDescent="0.2">
      <c r="A430" s="637">
        <v>45460</v>
      </c>
      <c r="B430" s="639"/>
      <c r="C430" s="637" t="s">
        <v>781</v>
      </c>
      <c r="D430" s="638"/>
      <c r="E430" s="638"/>
      <c r="F430" s="638"/>
      <c r="G430" s="638"/>
      <c r="H430" s="638"/>
      <c r="I430" s="638"/>
      <c r="J430" s="638"/>
      <c r="K430" s="638"/>
      <c r="L430" s="638"/>
      <c r="M430" s="638"/>
      <c r="N430" s="638"/>
      <c r="O430" s="638"/>
      <c r="P430" s="638"/>
      <c r="Q430" s="639"/>
      <c r="R430" s="634" t="s">
        <v>358</v>
      </c>
      <c r="S430" s="635"/>
      <c r="T430" s="636"/>
      <c r="U430" s="471">
        <v>1341.55</v>
      </c>
      <c r="V430" s="433"/>
    </row>
    <row r="431" spans="1:22" ht="9.6" customHeight="1" x14ac:dyDescent="0.2">
      <c r="A431" s="637">
        <v>45465</v>
      </c>
      <c r="B431" s="639"/>
      <c r="C431" s="637" t="s">
        <v>782</v>
      </c>
      <c r="D431" s="638"/>
      <c r="E431" s="638"/>
      <c r="F431" s="638"/>
      <c r="G431" s="638"/>
      <c r="H431" s="638"/>
      <c r="I431" s="638"/>
      <c r="J431" s="638"/>
      <c r="K431" s="638"/>
      <c r="L431" s="638"/>
      <c r="M431" s="638"/>
      <c r="N431" s="638"/>
      <c r="O431" s="638"/>
      <c r="P431" s="638"/>
      <c r="Q431" s="639"/>
      <c r="R431" s="634" t="s">
        <v>358</v>
      </c>
      <c r="S431" s="635"/>
      <c r="T431" s="636"/>
      <c r="U431" s="471">
        <v>2299.6999999999998</v>
      </c>
      <c r="V431" s="435"/>
    </row>
    <row r="432" spans="1:22" ht="9.6" customHeight="1" x14ac:dyDescent="0.2">
      <c r="A432" s="637">
        <v>45470</v>
      </c>
      <c r="B432" s="639"/>
      <c r="C432" s="637" t="s">
        <v>536</v>
      </c>
      <c r="D432" s="638"/>
      <c r="E432" s="638"/>
      <c r="F432" s="638"/>
      <c r="G432" s="638"/>
      <c r="H432" s="638"/>
      <c r="I432" s="638"/>
      <c r="J432" s="638"/>
      <c r="K432" s="638"/>
      <c r="L432" s="638"/>
      <c r="M432" s="638"/>
      <c r="N432" s="638"/>
      <c r="O432" s="638"/>
      <c r="P432" s="638"/>
      <c r="Q432" s="639"/>
      <c r="R432" s="634" t="s">
        <v>376</v>
      </c>
      <c r="S432" s="635"/>
      <c r="T432" s="636"/>
      <c r="U432" s="471">
        <v>2410.2399999999998</v>
      </c>
      <c r="V432" s="433"/>
    </row>
    <row r="433" spans="1:22" ht="9.6" customHeight="1" x14ac:dyDescent="0.2">
      <c r="A433" s="637">
        <v>45475</v>
      </c>
      <c r="B433" s="639"/>
      <c r="C433" s="637" t="s">
        <v>537</v>
      </c>
      <c r="D433" s="638"/>
      <c r="E433" s="638"/>
      <c r="F433" s="638"/>
      <c r="G433" s="638"/>
      <c r="H433" s="638"/>
      <c r="I433" s="638"/>
      <c r="J433" s="638"/>
      <c r="K433" s="638"/>
      <c r="L433" s="638"/>
      <c r="M433" s="638"/>
      <c r="N433" s="638"/>
      <c r="O433" s="638"/>
      <c r="P433" s="638"/>
      <c r="Q433" s="639"/>
      <c r="R433" s="634" t="s">
        <v>358</v>
      </c>
      <c r="S433" s="635"/>
      <c r="T433" s="636"/>
      <c r="U433" s="471">
        <v>1256.6500000000001</v>
      </c>
      <c r="V433" s="433"/>
    </row>
    <row r="434" spans="1:22" ht="9.6" customHeight="1" x14ac:dyDescent="0.2">
      <c r="A434" s="637">
        <v>45480</v>
      </c>
      <c r="B434" s="639"/>
      <c r="C434" s="637" t="s">
        <v>538</v>
      </c>
      <c r="D434" s="638"/>
      <c r="E434" s="638"/>
      <c r="F434" s="638"/>
      <c r="G434" s="638"/>
      <c r="H434" s="638"/>
      <c r="I434" s="638"/>
      <c r="J434" s="638"/>
      <c r="K434" s="638"/>
      <c r="L434" s="638"/>
      <c r="M434" s="638"/>
      <c r="N434" s="638"/>
      <c r="O434" s="638"/>
      <c r="P434" s="638"/>
      <c r="Q434" s="639"/>
      <c r="R434" s="634" t="s">
        <v>376</v>
      </c>
      <c r="S434" s="635"/>
      <c r="T434" s="636"/>
      <c r="U434" s="471">
        <v>2989.23</v>
      </c>
      <c r="V434" s="433"/>
    </row>
    <row r="435" spans="1:22" ht="9.6" customHeight="1" x14ac:dyDescent="0.2">
      <c r="A435" s="637">
        <v>45485</v>
      </c>
      <c r="B435" s="639"/>
      <c r="C435" s="637" t="s">
        <v>539</v>
      </c>
      <c r="D435" s="638"/>
      <c r="E435" s="638"/>
      <c r="F435" s="638"/>
      <c r="G435" s="638"/>
      <c r="H435" s="638"/>
      <c r="I435" s="638"/>
      <c r="J435" s="638"/>
      <c r="K435" s="638"/>
      <c r="L435" s="638"/>
      <c r="M435" s="638"/>
      <c r="N435" s="638"/>
      <c r="O435" s="638"/>
      <c r="P435" s="638"/>
      <c r="Q435" s="639"/>
      <c r="R435" s="634" t="s">
        <v>358</v>
      </c>
      <c r="S435" s="635"/>
      <c r="T435" s="636"/>
      <c r="U435" s="471">
        <v>1372.15</v>
      </c>
      <c r="V435" s="430"/>
    </row>
    <row r="436" spans="1:22" ht="9.6" customHeight="1" x14ac:dyDescent="0.2">
      <c r="A436" s="637">
        <v>45490</v>
      </c>
      <c r="B436" s="639"/>
      <c r="C436" s="637" t="s">
        <v>540</v>
      </c>
      <c r="D436" s="638"/>
      <c r="E436" s="638"/>
      <c r="F436" s="638"/>
      <c r="G436" s="638"/>
      <c r="H436" s="638"/>
      <c r="I436" s="638"/>
      <c r="J436" s="638"/>
      <c r="K436" s="638"/>
      <c r="L436" s="638"/>
      <c r="M436" s="638"/>
      <c r="N436" s="638"/>
      <c r="O436" s="638"/>
      <c r="P436" s="638"/>
      <c r="Q436" s="639"/>
      <c r="R436" s="634" t="s">
        <v>376</v>
      </c>
      <c r="S436" s="635"/>
      <c r="T436" s="636"/>
      <c r="U436" s="471">
        <v>6309.84</v>
      </c>
      <c r="V436" s="430"/>
    </row>
    <row r="437" spans="1:22" ht="9.6" customHeight="1" x14ac:dyDescent="0.2">
      <c r="A437" s="637">
        <v>45495</v>
      </c>
      <c r="B437" s="639"/>
      <c r="C437" s="637" t="s">
        <v>541</v>
      </c>
      <c r="D437" s="638"/>
      <c r="E437" s="638"/>
      <c r="F437" s="638"/>
      <c r="G437" s="638"/>
      <c r="H437" s="638"/>
      <c r="I437" s="638"/>
      <c r="J437" s="638"/>
      <c r="K437" s="638"/>
      <c r="L437" s="638"/>
      <c r="M437" s="638"/>
      <c r="N437" s="638"/>
      <c r="O437" s="638"/>
      <c r="P437" s="638"/>
      <c r="Q437" s="639"/>
      <c r="R437" s="634" t="s">
        <v>358</v>
      </c>
      <c r="S437" s="635"/>
      <c r="T437" s="636"/>
      <c r="U437" s="471">
        <v>2864.88</v>
      </c>
      <c r="V437" s="431"/>
    </row>
    <row r="438" spans="1:22" ht="9.6" customHeight="1" x14ac:dyDescent="0.2">
      <c r="A438" s="637">
        <v>45500</v>
      </c>
      <c r="B438" s="639"/>
      <c r="C438" s="637" t="s">
        <v>542</v>
      </c>
      <c r="D438" s="638"/>
      <c r="E438" s="638"/>
      <c r="F438" s="638"/>
      <c r="G438" s="638"/>
      <c r="H438" s="638"/>
      <c r="I438" s="638"/>
      <c r="J438" s="638"/>
      <c r="K438" s="638"/>
      <c r="L438" s="638"/>
      <c r="M438" s="638"/>
      <c r="N438" s="638"/>
      <c r="O438" s="638"/>
      <c r="P438" s="638"/>
      <c r="Q438" s="639"/>
      <c r="R438" s="634" t="s">
        <v>376</v>
      </c>
      <c r="S438" s="635"/>
      <c r="T438" s="636"/>
      <c r="U438" s="471">
        <v>7289.93</v>
      </c>
      <c r="V438" s="431"/>
    </row>
    <row r="439" spans="1:22" ht="9.6" customHeight="1" x14ac:dyDescent="0.2">
      <c r="A439" s="637">
        <v>45505</v>
      </c>
      <c r="B439" s="639"/>
      <c r="C439" s="637" t="s">
        <v>543</v>
      </c>
      <c r="D439" s="638"/>
      <c r="E439" s="638"/>
      <c r="F439" s="638"/>
      <c r="G439" s="638"/>
      <c r="H439" s="638"/>
      <c r="I439" s="638"/>
      <c r="J439" s="638"/>
      <c r="K439" s="638"/>
      <c r="L439" s="638"/>
      <c r="M439" s="638"/>
      <c r="N439" s="638"/>
      <c r="O439" s="638"/>
      <c r="P439" s="638"/>
      <c r="Q439" s="639"/>
      <c r="R439" s="634" t="s">
        <v>358</v>
      </c>
      <c r="S439" s="635"/>
      <c r="T439" s="636"/>
      <c r="U439" s="471">
        <v>3188.73</v>
      </c>
      <c r="V439" s="431"/>
    </row>
    <row r="440" spans="1:22" ht="9.6" customHeight="1" x14ac:dyDescent="0.2">
      <c r="A440" s="637">
        <v>45510</v>
      </c>
      <c r="B440" s="639"/>
      <c r="C440" s="637" t="s">
        <v>544</v>
      </c>
      <c r="D440" s="638"/>
      <c r="E440" s="638"/>
      <c r="F440" s="638"/>
      <c r="G440" s="638"/>
      <c r="H440" s="638"/>
      <c r="I440" s="638"/>
      <c r="J440" s="638"/>
      <c r="K440" s="638"/>
      <c r="L440" s="638"/>
      <c r="M440" s="638"/>
      <c r="N440" s="638"/>
      <c r="O440" s="638"/>
      <c r="P440" s="638"/>
      <c r="Q440" s="639"/>
      <c r="R440" s="634" t="s">
        <v>376</v>
      </c>
      <c r="S440" s="635"/>
      <c r="T440" s="636"/>
      <c r="U440" s="471">
        <v>9474.1</v>
      </c>
      <c r="V440" s="430"/>
    </row>
    <row r="441" spans="1:22" ht="9.6" customHeight="1" x14ac:dyDescent="0.2">
      <c r="A441" s="637">
        <v>45515</v>
      </c>
      <c r="B441" s="639"/>
      <c r="C441" s="637" t="s">
        <v>545</v>
      </c>
      <c r="D441" s="638"/>
      <c r="E441" s="638"/>
      <c r="F441" s="638"/>
      <c r="G441" s="638"/>
      <c r="H441" s="638"/>
      <c r="I441" s="638"/>
      <c r="J441" s="638"/>
      <c r="K441" s="638"/>
      <c r="L441" s="638"/>
      <c r="M441" s="638"/>
      <c r="N441" s="638"/>
      <c r="O441" s="638"/>
      <c r="P441" s="638"/>
      <c r="Q441" s="639"/>
      <c r="R441" s="634" t="s">
        <v>358</v>
      </c>
      <c r="S441" s="635"/>
      <c r="T441" s="636"/>
      <c r="U441" s="471">
        <v>4565.7</v>
      </c>
      <c r="V441" s="431"/>
    </row>
    <row r="442" spans="1:22" ht="9.6" customHeight="1" x14ac:dyDescent="0.2">
      <c r="A442" s="637">
        <v>45520</v>
      </c>
      <c r="B442" s="639"/>
      <c r="C442" s="637" t="s">
        <v>546</v>
      </c>
      <c r="D442" s="638"/>
      <c r="E442" s="638"/>
      <c r="F442" s="638"/>
      <c r="G442" s="638"/>
      <c r="H442" s="638"/>
      <c r="I442" s="638"/>
      <c r="J442" s="638"/>
      <c r="K442" s="638"/>
      <c r="L442" s="638"/>
      <c r="M442" s="638"/>
      <c r="N442" s="638"/>
      <c r="O442" s="638"/>
      <c r="P442" s="638"/>
      <c r="Q442" s="639"/>
      <c r="R442" s="634" t="s">
        <v>376</v>
      </c>
      <c r="S442" s="635"/>
      <c r="T442" s="636"/>
      <c r="U442" s="472">
        <v>11708.44</v>
      </c>
      <c r="V442" s="430"/>
    </row>
    <row r="443" spans="1:22" ht="9.6" customHeight="1" x14ac:dyDescent="0.2">
      <c r="A443" s="637">
        <v>45525</v>
      </c>
      <c r="B443" s="639"/>
      <c r="C443" s="637" t="s">
        <v>547</v>
      </c>
      <c r="D443" s="638"/>
      <c r="E443" s="638"/>
      <c r="F443" s="638"/>
      <c r="G443" s="638"/>
      <c r="H443" s="638"/>
      <c r="I443" s="638"/>
      <c r="J443" s="638"/>
      <c r="K443" s="638"/>
      <c r="L443" s="638"/>
      <c r="M443" s="638"/>
      <c r="N443" s="638"/>
      <c r="O443" s="638"/>
      <c r="P443" s="638"/>
      <c r="Q443" s="639"/>
      <c r="R443" s="634" t="s">
        <v>358</v>
      </c>
      <c r="S443" s="635"/>
      <c r="T443" s="636"/>
      <c r="U443" s="471">
        <v>5297.6</v>
      </c>
      <c r="V443" s="428"/>
    </row>
    <row r="444" spans="1:22" ht="9.6" customHeight="1" x14ac:dyDescent="0.2">
      <c r="A444" s="637">
        <v>45530</v>
      </c>
      <c r="B444" s="639"/>
      <c r="C444" s="637" t="s">
        <v>548</v>
      </c>
      <c r="D444" s="638"/>
      <c r="E444" s="638"/>
      <c r="F444" s="638"/>
      <c r="G444" s="638"/>
      <c r="H444" s="638"/>
      <c r="I444" s="638"/>
      <c r="J444" s="638"/>
      <c r="K444" s="638"/>
      <c r="L444" s="638"/>
      <c r="M444" s="638"/>
      <c r="N444" s="638"/>
      <c r="O444" s="638"/>
      <c r="P444" s="638"/>
      <c r="Q444" s="639"/>
      <c r="R444" s="634" t="s">
        <v>358</v>
      </c>
      <c r="S444" s="635"/>
      <c r="T444" s="636"/>
      <c r="U444" s="471">
        <v>1873.21</v>
      </c>
      <c r="V444" s="431"/>
    </row>
    <row r="445" spans="1:22" ht="9.6" customHeight="1" x14ac:dyDescent="0.2">
      <c r="A445" s="637">
        <v>45535</v>
      </c>
      <c r="B445" s="639"/>
      <c r="C445" s="637" t="s">
        <v>549</v>
      </c>
      <c r="D445" s="638"/>
      <c r="E445" s="638"/>
      <c r="F445" s="638"/>
      <c r="G445" s="638"/>
      <c r="H445" s="638"/>
      <c r="I445" s="638"/>
      <c r="J445" s="638"/>
      <c r="K445" s="638"/>
      <c r="L445" s="638"/>
      <c r="M445" s="638"/>
      <c r="N445" s="638"/>
      <c r="O445" s="638"/>
      <c r="P445" s="638"/>
      <c r="Q445" s="639"/>
      <c r="R445" s="634" t="s">
        <v>376</v>
      </c>
      <c r="S445" s="635"/>
      <c r="T445" s="636"/>
      <c r="U445" s="471">
        <v>1960.17</v>
      </c>
      <c r="V445" s="431"/>
    </row>
    <row r="446" spans="1:22" ht="9.6" customHeight="1" x14ac:dyDescent="0.2">
      <c r="A446" s="637">
        <v>45545</v>
      </c>
      <c r="B446" s="639"/>
      <c r="C446" s="637" t="s">
        <v>550</v>
      </c>
      <c r="D446" s="638"/>
      <c r="E446" s="638"/>
      <c r="F446" s="638"/>
      <c r="G446" s="638"/>
      <c r="H446" s="638"/>
      <c r="I446" s="638"/>
      <c r="J446" s="638"/>
      <c r="K446" s="638"/>
      <c r="L446" s="638"/>
      <c r="M446" s="638"/>
      <c r="N446" s="638"/>
      <c r="O446" s="638"/>
      <c r="P446" s="638"/>
      <c r="Q446" s="639"/>
      <c r="R446" s="634" t="s">
        <v>358</v>
      </c>
      <c r="S446" s="635"/>
      <c r="T446" s="636"/>
      <c r="U446" s="469">
        <v>97.16</v>
      </c>
      <c r="V446" s="431"/>
    </row>
    <row r="447" spans="1:22" ht="9.6" customHeight="1" x14ac:dyDescent="0.2">
      <c r="A447" s="637">
        <v>45575</v>
      </c>
      <c r="B447" s="639"/>
      <c r="C447" s="637" t="s">
        <v>551</v>
      </c>
      <c r="D447" s="638"/>
      <c r="E447" s="638"/>
      <c r="F447" s="638"/>
      <c r="G447" s="638"/>
      <c r="H447" s="638"/>
      <c r="I447" s="638"/>
      <c r="J447" s="638"/>
      <c r="K447" s="638"/>
      <c r="L447" s="638"/>
      <c r="M447" s="638"/>
      <c r="N447" s="638"/>
      <c r="O447" s="638"/>
      <c r="P447" s="638"/>
      <c r="Q447" s="639"/>
      <c r="R447" s="634" t="s">
        <v>224</v>
      </c>
      <c r="S447" s="635"/>
      <c r="T447" s="636"/>
      <c r="U447" s="469">
        <v>11.76</v>
      </c>
      <c r="V447" s="429"/>
    </row>
    <row r="448" spans="1:22" ht="9.6" customHeight="1" x14ac:dyDescent="0.2">
      <c r="A448" s="637">
        <v>45580</v>
      </c>
      <c r="B448" s="639"/>
      <c r="C448" s="637" t="s">
        <v>920</v>
      </c>
      <c r="D448" s="638"/>
      <c r="E448" s="638"/>
      <c r="F448" s="638"/>
      <c r="G448" s="638"/>
      <c r="H448" s="638"/>
      <c r="I448" s="638"/>
      <c r="J448" s="638"/>
      <c r="K448" s="638"/>
      <c r="L448" s="638"/>
      <c r="M448" s="638"/>
      <c r="N448" s="638"/>
      <c r="O448" s="638"/>
      <c r="P448" s="638"/>
      <c r="Q448" s="639"/>
      <c r="R448" s="634" t="s">
        <v>226</v>
      </c>
      <c r="S448" s="635"/>
      <c r="T448" s="636"/>
      <c r="U448" s="470">
        <v>170.99</v>
      </c>
      <c r="V448" s="428"/>
    </row>
    <row r="449" spans="1:22" ht="9.6" customHeight="1" x14ac:dyDescent="0.2">
      <c r="A449" s="637">
        <v>45585</v>
      </c>
      <c r="B449" s="639"/>
      <c r="C449" s="637" t="s">
        <v>921</v>
      </c>
      <c r="D449" s="638"/>
      <c r="E449" s="638"/>
      <c r="F449" s="638"/>
      <c r="G449" s="638"/>
      <c r="H449" s="638"/>
      <c r="I449" s="638"/>
      <c r="J449" s="638"/>
      <c r="K449" s="638"/>
      <c r="L449" s="638"/>
      <c r="M449" s="638"/>
      <c r="N449" s="638"/>
      <c r="O449" s="638"/>
      <c r="P449" s="638"/>
      <c r="Q449" s="639"/>
      <c r="R449" s="634" t="s">
        <v>226</v>
      </c>
      <c r="S449" s="635"/>
      <c r="T449" s="636"/>
      <c r="U449" s="470">
        <v>289.12</v>
      </c>
      <c r="V449" s="431"/>
    </row>
    <row r="450" spans="1:22" ht="9.6" customHeight="1" x14ac:dyDescent="0.2">
      <c r="A450" s="637">
        <v>45590</v>
      </c>
      <c r="B450" s="639"/>
      <c r="C450" s="637" t="s">
        <v>552</v>
      </c>
      <c r="D450" s="638"/>
      <c r="E450" s="638"/>
      <c r="F450" s="638"/>
      <c r="G450" s="638"/>
      <c r="H450" s="638"/>
      <c r="I450" s="638"/>
      <c r="J450" s="638"/>
      <c r="K450" s="638"/>
      <c r="L450" s="638"/>
      <c r="M450" s="638"/>
      <c r="N450" s="638"/>
      <c r="O450" s="638"/>
      <c r="P450" s="638"/>
      <c r="Q450" s="639"/>
      <c r="R450" s="634" t="s">
        <v>224</v>
      </c>
      <c r="S450" s="635"/>
      <c r="T450" s="636"/>
      <c r="U450" s="470">
        <v>116.84</v>
      </c>
      <c r="V450" s="431"/>
    </row>
    <row r="451" spans="1:22" ht="9.6" customHeight="1" x14ac:dyDescent="0.2">
      <c r="A451" s="637">
        <v>45595</v>
      </c>
      <c r="B451" s="639"/>
      <c r="C451" s="637" t="s">
        <v>553</v>
      </c>
      <c r="D451" s="638"/>
      <c r="E451" s="638"/>
      <c r="F451" s="638"/>
      <c r="G451" s="638"/>
      <c r="H451" s="638"/>
      <c r="I451" s="638"/>
      <c r="J451" s="638"/>
      <c r="K451" s="638"/>
      <c r="L451" s="638"/>
      <c r="M451" s="638"/>
      <c r="N451" s="638"/>
      <c r="O451" s="638"/>
      <c r="P451" s="638"/>
      <c r="Q451" s="639"/>
      <c r="R451" s="634" t="s">
        <v>224</v>
      </c>
      <c r="S451" s="635"/>
      <c r="T451" s="636"/>
      <c r="U451" s="469">
        <v>50.19</v>
      </c>
      <c r="V451" s="433"/>
    </row>
    <row r="452" spans="1:22" ht="9.6" customHeight="1" x14ac:dyDescent="0.2">
      <c r="A452" s="637">
        <v>45600</v>
      </c>
      <c r="B452" s="639"/>
      <c r="C452" s="637" t="s">
        <v>715</v>
      </c>
      <c r="D452" s="638"/>
      <c r="E452" s="638"/>
      <c r="F452" s="638"/>
      <c r="G452" s="638"/>
      <c r="H452" s="638"/>
      <c r="I452" s="638"/>
      <c r="J452" s="638"/>
      <c r="K452" s="638"/>
      <c r="L452" s="638"/>
      <c r="M452" s="638"/>
      <c r="N452" s="638"/>
      <c r="O452" s="638"/>
      <c r="P452" s="638"/>
      <c r="Q452" s="639"/>
      <c r="R452" s="634" t="s">
        <v>226</v>
      </c>
      <c r="S452" s="635"/>
      <c r="T452" s="636"/>
      <c r="U452" s="470">
        <v>481.61</v>
      </c>
      <c r="V452" s="433"/>
    </row>
    <row r="453" spans="1:22" ht="9.6" customHeight="1" x14ac:dyDescent="0.2">
      <c r="A453" s="637">
        <v>45605</v>
      </c>
      <c r="B453" s="639"/>
      <c r="C453" s="637" t="s">
        <v>554</v>
      </c>
      <c r="D453" s="638"/>
      <c r="E453" s="638"/>
      <c r="F453" s="638"/>
      <c r="G453" s="638"/>
      <c r="H453" s="638"/>
      <c r="I453" s="638"/>
      <c r="J453" s="638"/>
      <c r="K453" s="638"/>
      <c r="L453" s="638"/>
      <c r="M453" s="638"/>
      <c r="N453" s="638"/>
      <c r="O453" s="638"/>
      <c r="P453" s="638"/>
      <c r="Q453" s="639"/>
      <c r="R453" s="634" t="s">
        <v>226</v>
      </c>
      <c r="S453" s="635"/>
      <c r="T453" s="636"/>
      <c r="U453" s="469">
        <v>13.26</v>
      </c>
      <c r="V453" s="433"/>
    </row>
    <row r="454" spans="1:22" ht="9.6" customHeight="1" x14ac:dyDescent="0.2">
      <c r="A454" s="640">
        <v>51</v>
      </c>
      <c r="B454" s="642"/>
      <c r="C454" s="640" t="s">
        <v>555</v>
      </c>
      <c r="D454" s="641"/>
      <c r="E454" s="641"/>
      <c r="F454" s="641"/>
      <c r="G454" s="641"/>
      <c r="H454" s="641"/>
      <c r="I454" s="641"/>
      <c r="J454" s="641"/>
      <c r="K454" s="641"/>
      <c r="L454" s="641"/>
      <c r="M454" s="641"/>
      <c r="N454" s="641"/>
      <c r="O454" s="641"/>
      <c r="P454" s="641"/>
      <c r="Q454" s="641"/>
      <c r="R454" s="641"/>
      <c r="S454" s="641"/>
      <c r="T454" s="641"/>
      <c r="U454" s="642"/>
      <c r="V454" s="433"/>
    </row>
    <row r="455" spans="1:22" ht="9.6" customHeight="1" x14ac:dyDescent="0.2">
      <c r="A455" s="637">
        <v>45005</v>
      </c>
      <c r="B455" s="639"/>
      <c r="C455" s="637" t="s">
        <v>556</v>
      </c>
      <c r="D455" s="638"/>
      <c r="E455" s="638"/>
      <c r="F455" s="638"/>
      <c r="G455" s="638"/>
      <c r="H455" s="638"/>
      <c r="I455" s="638"/>
      <c r="J455" s="638"/>
      <c r="K455" s="638"/>
      <c r="L455" s="638"/>
      <c r="M455" s="638"/>
      <c r="N455" s="638"/>
      <c r="O455" s="638"/>
      <c r="P455" s="638"/>
      <c r="Q455" s="639"/>
      <c r="R455" s="634" t="s">
        <v>226</v>
      </c>
      <c r="S455" s="635"/>
      <c r="T455" s="636"/>
      <c r="U455" s="470">
        <v>119.61</v>
      </c>
      <c r="V455" s="431"/>
    </row>
    <row r="456" spans="1:22" ht="9.6" customHeight="1" x14ac:dyDescent="0.2">
      <c r="A456" s="637">
        <v>45010</v>
      </c>
      <c r="B456" s="639"/>
      <c r="C456" s="637" t="s">
        <v>557</v>
      </c>
      <c r="D456" s="638"/>
      <c r="E456" s="638"/>
      <c r="F456" s="638"/>
      <c r="G456" s="638"/>
      <c r="H456" s="638"/>
      <c r="I456" s="638"/>
      <c r="J456" s="638"/>
      <c r="K456" s="638"/>
      <c r="L456" s="638"/>
      <c r="M456" s="638"/>
      <c r="N456" s="638"/>
      <c r="O456" s="638"/>
      <c r="P456" s="638"/>
      <c r="Q456" s="639"/>
      <c r="R456" s="634" t="s">
        <v>226</v>
      </c>
      <c r="S456" s="635"/>
      <c r="T456" s="636"/>
      <c r="U456" s="470">
        <v>154.34</v>
      </c>
      <c r="V456" s="428"/>
    </row>
    <row r="457" spans="1:22" ht="9.6" customHeight="1" x14ac:dyDescent="0.2">
      <c r="A457" s="637">
        <v>45015</v>
      </c>
      <c r="B457" s="639"/>
      <c r="C457" s="637" t="s">
        <v>558</v>
      </c>
      <c r="D457" s="638"/>
      <c r="E457" s="638"/>
      <c r="F457" s="638"/>
      <c r="G457" s="638"/>
      <c r="H457" s="638"/>
      <c r="I457" s="638"/>
      <c r="J457" s="638"/>
      <c r="K457" s="638"/>
      <c r="L457" s="638"/>
      <c r="M457" s="638"/>
      <c r="N457" s="638"/>
      <c r="O457" s="638"/>
      <c r="P457" s="638"/>
      <c r="Q457" s="639"/>
      <c r="R457" s="634" t="s">
        <v>226</v>
      </c>
      <c r="S457" s="635"/>
      <c r="T457" s="636"/>
      <c r="U457" s="470">
        <v>488.57</v>
      </c>
      <c r="V457" s="431"/>
    </row>
    <row r="458" spans="1:22" ht="9.6" customHeight="1" x14ac:dyDescent="0.2">
      <c r="A458" s="637">
        <v>45020</v>
      </c>
      <c r="B458" s="639"/>
      <c r="C458" s="637" t="s">
        <v>559</v>
      </c>
      <c r="D458" s="638"/>
      <c r="E458" s="638"/>
      <c r="F458" s="638"/>
      <c r="G458" s="638"/>
      <c r="H458" s="638"/>
      <c r="I458" s="638"/>
      <c r="J458" s="638"/>
      <c r="K458" s="638"/>
      <c r="L458" s="638"/>
      <c r="M458" s="638"/>
      <c r="N458" s="638"/>
      <c r="O458" s="638"/>
      <c r="P458" s="638"/>
      <c r="Q458" s="639"/>
      <c r="R458" s="634" t="s">
        <v>226</v>
      </c>
      <c r="S458" s="635"/>
      <c r="T458" s="636"/>
      <c r="U458" s="469">
        <v>10.1</v>
      </c>
      <c r="V458" s="433"/>
    </row>
    <row r="459" spans="1:22" ht="9.6" customHeight="1" x14ac:dyDescent="0.2">
      <c r="A459" s="640">
        <v>122339</v>
      </c>
      <c r="B459" s="642"/>
      <c r="C459" s="640" t="s">
        <v>1523</v>
      </c>
      <c r="D459" s="641"/>
      <c r="E459" s="641"/>
      <c r="F459" s="641"/>
      <c r="G459" s="641"/>
      <c r="H459" s="641"/>
      <c r="I459" s="641"/>
      <c r="J459" s="641"/>
      <c r="K459" s="641"/>
      <c r="L459" s="641"/>
      <c r="M459" s="641"/>
      <c r="N459" s="641"/>
      <c r="O459" s="641"/>
      <c r="P459" s="641"/>
      <c r="Q459" s="641"/>
      <c r="R459" s="641"/>
      <c r="S459" s="641"/>
      <c r="T459" s="641"/>
      <c r="U459" s="642"/>
      <c r="V459" s="433"/>
    </row>
    <row r="460" spans="1:22" ht="9.6" customHeight="1" x14ac:dyDescent="0.2">
      <c r="A460" s="637">
        <v>45265</v>
      </c>
      <c r="B460" s="639"/>
      <c r="C460" s="637" t="s">
        <v>969</v>
      </c>
      <c r="D460" s="638"/>
      <c r="E460" s="638"/>
      <c r="F460" s="638"/>
      <c r="G460" s="638"/>
      <c r="H460" s="638"/>
      <c r="I460" s="638"/>
      <c r="J460" s="638"/>
      <c r="K460" s="638"/>
      <c r="L460" s="638"/>
      <c r="M460" s="638"/>
      <c r="N460" s="638"/>
      <c r="O460" s="638"/>
      <c r="P460" s="638"/>
      <c r="Q460" s="639"/>
      <c r="R460" s="634" t="s">
        <v>358</v>
      </c>
      <c r="S460" s="635"/>
      <c r="T460" s="636"/>
      <c r="U460" s="470">
        <v>262.75</v>
      </c>
      <c r="V460" s="431"/>
    </row>
    <row r="461" spans="1:22" ht="9.6" customHeight="1" x14ac:dyDescent="0.2">
      <c r="A461" s="637">
        <v>45266</v>
      </c>
      <c r="B461" s="639"/>
      <c r="C461" s="637" t="s">
        <v>968</v>
      </c>
      <c r="D461" s="638"/>
      <c r="E461" s="638"/>
      <c r="F461" s="638"/>
      <c r="G461" s="638"/>
      <c r="H461" s="638"/>
      <c r="I461" s="638"/>
      <c r="J461" s="638"/>
      <c r="K461" s="638"/>
      <c r="L461" s="638"/>
      <c r="M461" s="638"/>
      <c r="N461" s="638"/>
      <c r="O461" s="638"/>
      <c r="P461" s="638"/>
      <c r="Q461" s="639"/>
      <c r="R461" s="634" t="s">
        <v>358</v>
      </c>
      <c r="S461" s="635"/>
      <c r="T461" s="636"/>
      <c r="U461" s="470">
        <v>365.14</v>
      </c>
      <c r="V461" s="433"/>
    </row>
    <row r="462" spans="1:22" ht="9.6" customHeight="1" x14ac:dyDescent="0.2">
      <c r="A462" s="637">
        <v>45275</v>
      </c>
      <c r="B462" s="639"/>
      <c r="C462" s="637" t="s">
        <v>967</v>
      </c>
      <c r="D462" s="638"/>
      <c r="E462" s="638"/>
      <c r="F462" s="638"/>
      <c r="G462" s="638"/>
      <c r="H462" s="638"/>
      <c r="I462" s="638"/>
      <c r="J462" s="638"/>
      <c r="K462" s="638"/>
      <c r="L462" s="638"/>
      <c r="M462" s="638"/>
      <c r="N462" s="638"/>
      <c r="O462" s="638"/>
      <c r="P462" s="638"/>
      <c r="Q462" s="639"/>
      <c r="R462" s="634" t="s">
        <v>358</v>
      </c>
      <c r="S462" s="635"/>
      <c r="T462" s="636"/>
      <c r="U462" s="471">
        <v>1938.47</v>
      </c>
      <c r="V462" s="433"/>
    </row>
    <row r="463" spans="1:22" ht="9.6" customHeight="1" x14ac:dyDescent="0.2">
      <c r="A463" s="637">
        <v>45276</v>
      </c>
      <c r="B463" s="639"/>
      <c r="C463" s="637" t="s">
        <v>966</v>
      </c>
      <c r="D463" s="638"/>
      <c r="E463" s="638"/>
      <c r="F463" s="638"/>
      <c r="G463" s="638"/>
      <c r="H463" s="638"/>
      <c r="I463" s="638"/>
      <c r="J463" s="638"/>
      <c r="K463" s="638"/>
      <c r="L463" s="638"/>
      <c r="M463" s="638"/>
      <c r="N463" s="638"/>
      <c r="O463" s="638"/>
      <c r="P463" s="638"/>
      <c r="Q463" s="639"/>
      <c r="R463" s="634" t="s">
        <v>358</v>
      </c>
      <c r="S463" s="635"/>
      <c r="T463" s="636"/>
      <c r="U463" s="471">
        <v>2962.27</v>
      </c>
      <c r="V463" s="428"/>
    </row>
    <row r="464" spans="1:22" ht="9.6" customHeight="1" x14ac:dyDescent="0.2">
      <c r="A464" s="637">
        <v>45285</v>
      </c>
      <c r="B464" s="639"/>
      <c r="C464" s="637" t="s">
        <v>965</v>
      </c>
      <c r="D464" s="638"/>
      <c r="E464" s="638"/>
      <c r="F464" s="638"/>
      <c r="G464" s="638"/>
      <c r="H464" s="638"/>
      <c r="I464" s="638"/>
      <c r="J464" s="638"/>
      <c r="K464" s="638"/>
      <c r="L464" s="638"/>
      <c r="M464" s="638"/>
      <c r="N464" s="638"/>
      <c r="O464" s="638"/>
      <c r="P464" s="638"/>
      <c r="Q464" s="639"/>
      <c r="R464" s="634" t="s">
        <v>358</v>
      </c>
      <c r="S464" s="635"/>
      <c r="T464" s="636"/>
      <c r="U464" s="471">
        <v>1558.55</v>
      </c>
      <c r="V464" s="433"/>
    </row>
    <row r="465" spans="1:22" ht="9.6" customHeight="1" x14ac:dyDescent="0.2">
      <c r="A465" s="637">
        <v>45286</v>
      </c>
      <c r="B465" s="639"/>
      <c r="C465" s="637" t="s">
        <v>964</v>
      </c>
      <c r="D465" s="638"/>
      <c r="E465" s="638"/>
      <c r="F465" s="638"/>
      <c r="G465" s="638"/>
      <c r="H465" s="638"/>
      <c r="I465" s="638"/>
      <c r="J465" s="638"/>
      <c r="K465" s="638"/>
      <c r="L465" s="638"/>
      <c r="M465" s="638"/>
      <c r="N465" s="638"/>
      <c r="O465" s="638"/>
      <c r="P465" s="638"/>
      <c r="Q465" s="639"/>
      <c r="R465" s="634" t="s">
        <v>358</v>
      </c>
      <c r="S465" s="635"/>
      <c r="T465" s="636"/>
      <c r="U465" s="471">
        <v>1974.76</v>
      </c>
      <c r="V465" s="433"/>
    </row>
    <row r="466" spans="1:22" ht="9.6" customHeight="1" x14ac:dyDescent="0.2">
      <c r="A466" s="637">
        <v>45291</v>
      </c>
      <c r="B466" s="639"/>
      <c r="C466" s="637" t="s">
        <v>1004</v>
      </c>
      <c r="D466" s="638"/>
      <c r="E466" s="638"/>
      <c r="F466" s="638"/>
      <c r="G466" s="638"/>
      <c r="H466" s="638"/>
      <c r="I466" s="638"/>
      <c r="J466" s="638"/>
      <c r="K466" s="638"/>
      <c r="L466" s="638"/>
      <c r="M466" s="638"/>
      <c r="N466" s="638"/>
      <c r="O466" s="638"/>
      <c r="P466" s="638"/>
      <c r="Q466" s="639"/>
      <c r="R466" s="634" t="s">
        <v>226</v>
      </c>
      <c r="S466" s="635"/>
      <c r="T466" s="636"/>
      <c r="U466" s="470">
        <v>760.04</v>
      </c>
      <c r="V466" s="433"/>
    </row>
    <row r="467" spans="1:22" ht="9.6" customHeight="1" x14ac:dyDescent="0.2">
      <c r="A467" s="637">
        <v>45300</v>
      </c>
      <c r="B467" s="639"/>
      <c r="C467" s="637" t="s">
        <v>1524</v>
      </c>
      <c r="D467" s="638"/>
      <c r="E467" s="638"/>
      <c r="F467" s="638"/>
      <c r="G467" s="638"/>
      <c r="H467" s="638"/>
      <c r="I467" s="638"/>
      <c r="J467" s="638"/>
      <c r="K467" s="638"/>
      <c r="L467" s="638"/>
      <c r="M467" s="638"/>
      <c r="N467" s="638"/>
      <c r="O467" s="638"/>
      <c r="P467" s="638"/>
      <c r="Q467" s="639"/>
      <c r="R467" s="634" t="s">
        <v>358</v>
      </c>
      <c r="S467" s="635"/>
      <c r="T467" s="636"/>
      <c r="U467" s="470">
        <v>641.97</v>
      </c>
      <c r="V467" s="433"/>
    </row>
    <row r="468" spans="1:22" ht="9.6" customHeight="1" x14ac:dyDescent="0.2">
      <c r="A468" s="637">
        <v>45305</v>
      </c>
      <c r="B468" s="639"/>
      <c r="C468" s="637" t="s">
        <v>1525</v>
      </c>
      <c r="D468" s="638"/>
      <c r="E468" s="638"/>
      <c r="F468" s="638"/>
      <c r="G468" s="638"/>
      <c r="H468" s="638"/>
      <c r="I468" s="638"/>
      <c r="J468" s="638"/>
      <c r="K468" s="638"/>
      <c r="L468" s="638"/>
      <c r="M468" s="638"/>
      <c r="N468" s="638"/>
      <c r="O468" s="638"/>
      <c r="P468" s="638"/>
      <c r="Q468" s="639"/>
      <c r="R468" s="634" t="s">
        <v>358</v>
      </c>
      <c r="S468" s="635"/>
      <c r="T468" s="636"/>
      <c r="U468" s="470">
        <v>453.88</v>
      </c>
      <c r="V468" s="433"/>
    </row>
    <row r="469" spans="1:22" ht="9.6" customHeight="1" x14ac:dyDescent="0.2">
      <c r="A469" s="637">
        <v>45310</v>
      </c>
      <c r="B469" s="639"/>
      <c r="C469" s="637" t="s">
        <v>1526</v>
      </c>
      <c r="D469" s="638"/>
      <c r="E469" s="638"/>
      <c r="F469" s="638"/>
      <c r="G469" s="638"/>
      <c r="H469" s="638"/>
      <c r="I469" s="638"/>
      <c r="J469" s="638"/>
      <c r="K469" s="638"/>
      <c r="L469" s="638"/>
      <c r="M469" s="638"/>
      <c r="N469" s="638"/>
      <c r="O469" s="638"/>
      <c r="P469" s="638"/>
      <c r="Q469" s="639"/>
      <c r="R469" s="634" t="s">
        <v>358</v>
      </c>
      <c r="S469" s="635"/>
      <c r="T469" s="636"/>
      <c r="U469" s="470">
        <v>557.75</v>
      </c>
      <c r="V469" s="433"/>
    </row>
    <row r="470" spans="1:22" ht="9.6" customHeight="1" x14ac:dyDescent="0.2">
      <c r="A470" s="637">
        <v>45315</v>
      </c>
      <c r="B470" s="639"/>
      <c r="C470" s="637" t="s">
        <v>1527</v>
      </c>
      <c r="D470" s="638"/>
      <c r="E470" s="638"/>
      <c r="F470" s="638"/>
      <c r="G470" s="638"/>
      <c r="H470" s="638"/>
      <c r="I470" s="638"/>
      <c r="J470" s="638"/>
      <c r="K470" s="638"/>
      <c r="L470" s="638"/>
      <c r="M470" s="638"/>
      <c r="N470" s="638"/>
      <c r="O470" s="638"/>
      <c r="P470" s="638"/>
      <c r="Q470" s="639"/>
      <c r="R470" s="634" t="s">
        <v>358</v>
      </c>
      <c r="S470" s="635"/>
      <c r="T470" s="636"/>
      <c r="U470" s="470">
        <v>771.57</v>
      </c>
      <c r="V470" s="428"/>
    </row>
    <row r="471" spans="1:22" ht="9.6" customHeight="1" x14ac:dyDescent="0.2">
      <c r="A471" s="637">
        <v>45320</v>
      </c>
      <c r="B471" s="639"/>
      <c r="C471" s="637" t="s">
        <v>1528</v>
      </c>
      <c r="D471" s="638"/>
      <c r="E471" s="638"/>
      <c r="F471" s="638"/>
      <c r="G471" s="638"/>
      <c r="H471" s="638"/>
      <c r="I471" s="638"/>
      <c r="J471" s="638"/>
      <c r="K471" s="638"/>
      <c r="L471" s="638"/>
      <c r="M471" s="638"/>
      <c r="N471" s="638"/>
      <c r="O471" s="638"/>
      <c r="P471" s="638"/>
      <c r="Q471" s="639"/>
      <c r="R471" s="634" t="s">
        <v>358</v>
      </c>
      <c r="S471" s="635"/>
      <c r="T471" s="636"/>
      <c r="U471" s="471">
        <v>1034.47</v>
      </c>
      <c r="V471" s="431"/>
    </row>
    <row r="472" spans="1:22" ht="9.6" customHeight="1" x14ac:dyDescent="0.2">
      <c r="A472" s="637">
        <v>45325</v>
      </c>
      <c r="B472" s="639"/>
      <c r="C472" s="637" t="s">
        <v>1529</v>
      </c>
      <c r="D472" s="638"/>
      <c r="E472" s="638"/>
      <c r="F472" s="638"/>
      <c r="G472" s="638"/>
      <c r="H472" s="638"/>
      <c r="I472" s="638"/>
      <c r="J472" s="638"/>
      <c r="K472" s="638"/>
      <c r="L472" s="638"/>
      <c r="M472" s="638"/>
      <c r="N472" s="638"/>
      <c r="O472" s="638"/>
      <c r="P472" s="638"/>
      <c r="Q472" s="639"/>
      <c r="R472" s="634" t="s">
        <v>358</v>
      </c>
      <c r="S472" s="635"/>
      <c r="T472" s="636"/>
      <c r="U472" s="471">
        <v>1314.67</v>
      </c>
      <c r="V472" s="430"/>
    </row>
    <row r="473" spans="1:22" ht="9.6" customHeight="1" x14ac:dyDescent="0.2">
      <c r="A473" s="637">
        <v>45330</v>
      </c>
      <c r="B473" s="639"/>
      <c r="C473" s="637" t="s">
        <v>1530</v>
      </c>
      <c r="D473" s="638"/>
      <c r="E473" s="638"/>
      <c r="F473" s="638"/>
      <c r="G473" s="638"/>
      <c r="H473" s="638"/>
      <c r="I473" s="638"/>
      <c r="J473" s="638"/>
      <c r="K473" s="638"/>
      <c r="L473" s="638"/>
      <c r="M473" s="638"/>
      <c r="N473" s="638"/>
      <c r="O473" s="638"/>
      <c r="P473" s="638"/>
      <c r="Q473" s="639"/>
      <c r="R473" s="634" t="s">
        <v>358</v>
      </c>
      <c r="S473" s="635"/>
      <c r="T473" s="636"/>
      <c r="U473" s="470">
        <v>221.14</v>
      </c>
      <c r="V473" s="428"/>
    </row>
    <row r="474" spans="1:22" ht="19.350000000000001" customHeight="1" x14ac:dyDescent="0.2">
      <c r="A474" s="637">
        <v>45335</v>
      </c>
      <c r="B474" s="639"/>
      <c r="C474" s="637" t="s">
        <v>1531</v>
      </c>
      <c r="D474" s="638"/>
      <c r="E474" s="638"/>
      <c r="F474" s="638"/>
      <c r="G474" s="638"/>
      <c r="H474" s="638"/>
      <c r="I474" s="638"/>
      <c r="J474" s="638"/>
      <c r="K474" s="638"/>
      <c r="L474" s="638"/>
      <c r="M474" s="638"/>
      <c r="N474" s="638"/>
      <c r="O474" s="638"/>
      <c r="P474" s="638"/>
      <c r="Q474" s="639"/>
      <c r="R474" s="634" t="s">
        <v>358</v>
      </c>
      <c r="S474" s="635"/>
      <c r="T474" s="636"/>
      <c r="U474" s="471">
        <v>1227.52</v>
      </c>
      <c r="V474" s="431"/>
    </row>
    <row r="475" spans="1:22" ht="19.350000000000001" customHeight="1" x14ac:dyDescent="0.2">
      <c r="A475" s="637">
        <v>45340</v>
      </c>
      <c r="B475" s="639"/>
      <c r="C475" s="637" t="s">
        <v>1532</v>
      </c>
      <c r="D475" s="638"/>
      <c r="E475" s="638"/>
      <c r="F475" s="638"/>
      <c r="G475" s="638"/>
      <c r="H475" s="638"/>
      <c r="I475" s="638"/>
      <c r="J475" s="638"/>
      <c r="K475" s="638"/>
      <c r="L475" s="638"/>
      <c r="M475" s="638"/>
      <c r="N475" s="638"/>
      <c r="O475" s="638"/>
      <c r="P475" s="638"/>
      <c r="Q475" s="639"/>
      <c r="R475" s="634" t="s">
        <v>358</v>
      </c>
      <c r="S475" s="635"/>
      <c r="T475" s="636"/>
      <c r="U475" s="471">
        <v>1469.21</v>
      </c>
      <c r="V475" s="431"/>
    </row>
    <row r="476" spans="1:22" ht="19.350000000000001" customHeight="1" x14ac:dyDescent="0.2">
      <c r="A476" s="637">
        <v>45345</v>
      </c>
      <c r="B476" s="639"/>
      <c r="C476" s="637" t="s">
        <v>1533</v>
      </c>
      <c r="D476" s="638"/>
      <c r="E476" s="638"/>
      <c r="F476" s="638"/>
      <c r="G476" s="638"/>
      <c r="H476" s="638"/>
      <c r="I476" s="638"/>
      <c r="J476" s="638"/>
      <c r="K476" s="638"/>
      <c r="L476" s="638"/>
      <c r="M476" s="638"/>
      <c r="N476" s="638"/>
      <c r="O476" s="638"/>
      <c r="P476" s="638"/>
      <c r="Q476" s="639"/>
      <c r="R476" s="634" t="s">
        <v>358</v>
      </c>
      <c r="S476" s="635"/>
      <c r="T476" s="636"/>
      <c r="U476" s="471">
        <v>1657.08</v>
      </c>
      <c r="V476" s="431"/>
    </row>
    <row r="477" spans="1:22" ht="19.350000000000001" customHeight="1" x14ac:dyDescent="0.2">
      <c r="A477" s="637">
        <v>45350</v>
      </c>
      <c r="B477" s="639"/>
      <c r="C477" s="637" t="s">
        <v>1534</v>
      </c>
      <c r="D477" s="638"/>
      <c r="E477" s="638"/>
      <c r="F477" s="638"/>
      <c r="G477" s="638"/>
      <c r="H477" s="638"/>
      <c r="I477" s="638"/>
      <c r="J477" s="638"/>
      <c r="K477" s="638"/>
      <c r="L477" s="638"/>
      <c r="M477" s="638"/>
      <c r="N477" s="638"/>
      <c r="O477" s="638"/>
      <c r="P477" s="638"/>
      <c r="Q477" s="639"/>
      <c r="R477" s="634" t="s">
        <v>358</v>
      </c>
      <c r="S477" s="635"/>
      <c r="T477" s="636"/>
      <c r="U477" s="471">
        <v>2399.1799999999998</v>
      </c>
      <c r="V477" s="431"/>
    </row>
    <row r="478" spans="1:22" ht="9.6" customHeight="1" x14ac:dyDescent="0.2">
      <c r="A478" s="637">
        <v>45355</v>
      </c>
      <c r="B478" s="639"/>
      <c r="C478" s="637" t="s">
        <v>1535</v>
      </c>
      <c r="D478" s="638"/>
      <c r="E478" s="638"/>
      <c r="F478" s="638"/>
      <c r="G478" s="638"/>
      <c r="H478" s="638"/>
      <c r="I478" s="638"/>
      <c r="J478" s="638"/>
      <c r="K478" s="638"/>
      <c r="L478" s="638"/>
      <c r="M478" s="638"/>
      <c r="N478" s="638"/>
      <c r="O478" s="638"/>
      <c r="P478" s="638"/>
      <c r="Q478" s="639"/>
      <c r="R478" s="634" t="s">
        <v>358</v>
      </c>
      <c r="S478" s="635"/>
      <c r="T478" s="636"/>
      <c r="U478" s="471">
        <v>2868.44</v>
      </c>
      <c r="V478" s="430"/>
    </row>
    <row r="479" spans="1:22" ht="9.6" customHeight="1" x14ac:dyDescent="0.2">
      <c r="A479" s="637">
        <v>45360</v>
      </c>
      <c r="B479" s="639"/>
      <c r="C479" s="637" t="s">
        <v>1536</v>
      </c>
      <c r="D479" s="638"/>
      <c r="E479" s="638"/>
      <c r="F479" s="638"/>
      <c r="G479" s="638"/>
      <c r="H479" s="638"/>
      <c r="I479" s="638"/>
      <c r="J479" s="638"/>
      <c r="K479" s="638"/>
      <c r="L479" s="638"/>
      <c r="M479" s="638"/>
      <c r="N479" s="638"/>
      <c r="O479" s="638"/>
      <c r="P479" s="638"/>
      <c r="Q479" s="639"/>
      <c r="R479" s="634" t="s">
        <v>358</v>
      </c>
      <c r="S479" s="635"/>
      <c r="T479" s="636"/>
      <c r="U479" s="471">
        <v>3487.18</v>
      </c>
      <c r="V479" s="428"/>
    </row>
    <row r="480" spans="1:22" ht="9.6" customHeight="1" x14ac:dyDescent="0.2">
      <c r="A480" s="640">
        <v>56</v>
      </c>
      <c r="B480" s="642"/>
      <c r="C480" s="640" t="s">
        <v>567</v>
      </c>
      <c r="D480" s="641"/>
      <c r="E480" s="641"/>
      <c r="F480" s="641"/>
      <c r="G480" s="641"/>
      <c r="H480" s="641"/>
      <c r="I480" s="641"/>
      <c r="J480" s="641"/>
      <c r="K480" s="641"/>
      <c r="L480" s="641"/>
      <c r="M480" s="641"/>
      <c r="N480" s="641"/>
      <c r="O480" s="641"/>
      <c r="P480" s="641"/>
      <c r="Q480" s="641"/>
      <c r="R480" s="641"/>
      <c r="S480" s="641"/>
      <c r="T480" s="641"/>
      <c r="U480" s="642"/>
      <c r="V480" s="431"/>
    </row>
    <row r="481" spans="1:22" ht="9.6" customHeight="1" x14ac:dyDescent="0.2">
      <c r="A481" s="637">
        <v>45135</v>
      </c>
      <c r="B481" s="639"/>
      <c r="C481" s="637" t="s">
        <v>568</v>
      </c>
      <c r="D481" s="638"/>
      <c r="E481" s="638"/>
      <c r="F481" s="638"/>
      <c r="G481" s="638"/>
      <c r="H481" s="638"/>
      <c r="I481" s="638"/>
      <c r="J481" s="638"/>
      <c r="K481" s="638"/>
      <c r="L481" s="638"/>
      <c r="M481" s="638"/>
      <c r="N481" s="638"/>
      <c r="O481" s="638"/>
      <c r="P481" s="638"/>
      <c r="Q481" s="639"/>
      <c r="R481" s="634" t="s">
        <v>226</v>
      </c>
      <c r="S481" s="635"/>
      <c r="T481" s="636"/>
      <c r="U481" s="470">
        <v>137.25</v>
      </c>
      <c r="V481" s="431"/>
    </row>
    <row r="482" spans="1:22" ht="9.6" customHeight="1" x14ac:dyDescent="0.2">
      <c r="A482" s="637">
        <v>45140</v>
      </c>
      <c r="B482" s="639"/>
      <c r="C482" s="637" t="s">
        <v>569</v>
      </c>
      <c r="D482" s="638"/>
      <c r="E482" s="638"/>
      <c r="F482" s="638"/>
      <c r="G482" s="638"/>
      <c r="H482" s="638"/>
      <c r="I482" s="638"/>
      <c r="J482" s="638"/>
      <c r="K482" s="638"/>
      <c r="L482" s="638"/>
      <c r="M482" s="638"/>
      <c r="N482" s="638"/>
      <c r="O482" s="638"/>
      <c r="P482" s="638"/>
      <c r="Q482" s="639"/>
      <c r="R482" s="634" t="s">
        <v>226</v>
      </c>
      <c r="S482" s="635"/>
      <c r="T482" s="636"/>
      <c r="U482" s="469">
        <v>76.22</v>
      </c>
      <c r="V482" s="431"/>
    </row>
    <row r="483" spans="1:22" ht="9.6" customHeight="1" x14ac:dyDescent="0.2">
      <c r="A483" s="640">
        <v>122312</v>
      </c>
      <c r="B483" s="642"/>
      <c r="C483" s="640" t="s">
        <v>922</v>
      </c>
      <c r="D483" s="641"/>
      <c r="E483" s="641"/>
      <c r="F483" s="641"/>
      <c r="G483" s="641"/>
      <c r="H483" s="641"/>
      <c r="I483" s="641"/>
      <c r="J483" s="641"/>
      <c r="K483" s="641"/>
      <c r="L483" s="641"/>
      <c r="M483" s="641"/>
      <c r="N483" s="641"/>
      <c r="O483" s="641"/>
      <c r="P483" s="641"/>
      <c r="Q483" s="641"/>
      <c r="R483" s="641"/>
      <c r="S483" s="641"/>
      <c r="T483" s="641"/>
      <c r="U483" s="642"/>
      <c r="V483" s="431"/>
    </row>
    <row r="484" spans="1:22" ht="9.6" customHeight="1" x14ac:dyDescent="0.2">
      <c r="A484" s="637">
        <v>45033</v>
      </c>
      <c r="B484" s="639"/>
      <c r="C484" s="637" t="s">
        <v>923</v>
      </c>
      <c r="D484" s="638"/>
      <c r="E484" s="638"/>
      <c r="F484" s="638"/>
      <c r="G484" s="638"/>
      <c r="H484" s="638"/>
      <c r="I484" s="638"/>
      <c r="J484" s="638"/>
      <c r="K484" s="638"/>
      <c r="L484" s="638"/>
      <c r="M484" s="638"/>
      <c r="N484" s="638"/>
      <c r="O484" s="638"/>
      <c r="P484" s="638"/>
      <c r="Q484" s="639"/>
      <c r="R484" s="634" t="s">
        <v>224</v>
      </c>
      <c r="S484" s="635"/>
      <c r="T484" s="636"/>
      <c r="U484" s="470">
        <v>183.61</v>
      </c>
      <c r="V484" s="431"/>
    </row>
    <row r="485" spans="1:22" ht="9.6" customHeight="1" x14ac:dyDescent="0.2">
      <c r="A485" s="637">
        <v>45038</v>
      </c>
      <c r="B485" s="639"/>
      <c r="C485" s="637" t="s">
        <v>924</v>
      </c>
      <c r="D485" s="638"/>
      <c r="E485" s="638"/>
      <c r="F485" s="638"/>
      <c r="G485" s="638"/>
      <c r="H485" s="638"/>
      <c r="I485" s="638"/>
      <c r="J485" s="638"/>
      <c r="K485" s="638"/>
      <c r="L485" s="638"/>
      <c r="M485" s="638"/>
      <c r="N485" s="638"/>
      <c r="O485" s="638"/>
      <c r="P485" s="638"/>
      <c r="Q485" s="639"/>
      <c r="R485" s="634" t="s">
        <v>224</v>
      </c>
      <c r="S485" s="635"/>
      <c r="T485" s="636"/>
      <c r="U485" s="470">
        <v>228.9</v>
      </c>
      <c r="V485" s="431"/>
    </row>
    <row r="486" spans="1:22" ht="9.6" customHeight="1" x14ac:dyDescent="0.2">
      <c r="A486" s="637">
        <v>45145</v>
      </c>
      <c r="B486" s="639"/>
      <c r="C486" s="637" t="s">
        <v>925</v>
      </c>
      <c r="D486" s="638"/>
      <c r="E486" s="638"/>
      <c r="F486" s="638"/>
      <c r="G486" s="638"/>
      <c r="H486" s="638"/>
      <c r="I486" s="638"/>
      <c r="J486" s="638"/>
      <c r="K486" s="638"/>
      <c r="L486" s="638"/>
      <c r="M486" s="638"/>
      <c r="N486" s="638"/>
      <c r="O486" s="638"/>
      <c r="P486" s="638"/>
      <c r="Q486" s="639"/>
      <c r="R486" s="634" t="s">
        <v>224</v>
      </c>
      <c r="S486" s="635"/>
      <c r="T486" s="636"/>
      <c r="U486" s="470">
        <v>105.13</v>
      </c>
      <c r="V486" s="431"/>
    </row>
    <row r="487" spans="1:22" ht="9.6" customHeight="1" x14ac:dyDescent="0.2">
      <c r="A487" s="637">
        <v>45150</v>
      </c>
      <c r="B487" s="639"/>
      <c r="C487" s="637" t="s">
        <v>926</v>
      </c>
      <c r="D487" s="638"/>
      <c r="E487" s="638"/>
      <c r="F487" s="638"/>
      <c r="G487" s="638"/>
      <c r="H487" s="638"/>
      <c r="I487" s="638"/>
      <c r="J487" s="638"/>
      <c r="K487" s="638"/>
      <c r="L487" s="638"/>
      <c r="M487" s="638"/>
      <c r="N487" s="638"/>
      <c r="O487" s="638"/>
      <c r="P487" s="638"/>
      <c r="Q487" s="639"/>
      <c r="R487" s="634" t="s">
        <v>224</v>
      </c>
      <c r="S487" s="635"/>
      <c r="T487" s="636"/>
      <c r="U487" s="470">
        <v>121.7</v>
      </c>
      <c r="V487" s="431"/>
    </row>
    <row r="488" spans="1:22" ht="9.6" customHeight="1" x14ac:dyDescent="0.2">
      <c r="A488" s="637">
        <v>45155</v>
      </c>
      <c r="B488" s="639"/>
      <c r="C488" s="637" t="s">
        <v>927</v>
      </c>
      <c r="D488" s="638"/>
      <c r="E488" s="638"/>
      <c r="F488" s="638"/>
      <c r="G488" s="638"/>
      <c r="H488" s="638"/>
      <c r="I488" s="638"/>
      <c r="J488" s="638"/>
      <c r="K488" s="638"/>
      <c r="L488" s="638"/>
      <c r="M488" s="638"/>
      <c r="N488" s="638"/>
      <c r="O488" s="638"/>
      <c r="P488" s="638"/>
      <c r="Q488" s="639"/>
      <c r="R488" s="634" t="s">
        <v>561</v>
      </c>
      <c r="S488" s="635"/>
      <c r="T488" s="636"/>
      <c r="U488" s="469">
        <v>16.41</v>
      </c>
      <c r="V488" s="431"/>
    </row>
    <row r="489" spans="1:22" ht="9.6" customHeight="1" x14ac:dyDescent="0.2">
      <c r="A489" s="640">
        <v>122346</v>
      </c>
      <c r="B489" s="642"/>
      <c r="C489" s="640" t="s">
        <v>963</v>
      </c>
      <c r="D489" s="641"/>
      <c r="E489" s="641"/>
      <c r="F489" s="641"/>
      <c r="G489" s="641"/>
      <c r="H489" s="641"/>
      <c r="I489" s="641"/>
      <c r="J489" s="641"/>
      <c r="K489" s="641"/>
      <c r="L489" s="641"/>
      <c r="M489" s="641"/>
      <c r="N489" s="641"/>
      <c r="O489" s="641"/>
      <c r="P489" s="641"/>
      <c r="Q489" s="641"/>
      <c r="R489" s="641"/>
      <c r="S489" s="641"/>
      <c r="T489" s="641"/>
      <c r="U489" s="642"/>
      <c r="V489" s="431"/>
    </row>
    <row r="490" spans="1:22" ht="9.6" customHeight="1" x14ac:dyDescent="0.2">
      <c r="A490" s="637">
        <v>45050</v>
      </c>
      <c r="B490" s="639"/>
      <c r="C490" s="637" t="s">
        <v>562</v>
      </c>
      <c r="D490" s="638"/>
      <c r="E490" s="638"/>
      <c r="F490" s="638"/>
      <c r="G490" s="638"/>
      <c r="H490" s="638"/>
      <c r="I490" s="638"/>
      <c r="J490" s="638"/>
      <c r="K490" s="638"/>
      <c r="L490" s="638"/>
      <c r="M490" s="638"/>
      <c r="N490" s="638"/>
      <c r="O490" s="638"/>
      <c r="P490" s="638"/>
      <c r="Q490" s="639"/>
      <c r="R490" s="634" t="s">
        <v>226</v>
      </c>
      <c r="S490" s="635"/>
      <c r="T490" s="636"/>
      <c r="U490" s="470">
        <v>579.23</v>
      </c>
      <c r="V490" s="431"/>
    </row>
    <row r="491" spans="1:22" ht="9.6" customHeight="1" x14ac:dyDescent="0.2">
      <c r="A491" s="637">
        <v>45053</v>
      </c>
      <c r="B491" s="639"/>
      <c r="C491" s="637" t="s">
        <v>962</v>
      </c>
      <c r="D491" s="638"/>
      <c r="E491" s="638"/>
      <c r="F491" s="638"/>
      <c r="G491" s="638"/>
      <c r="H491" s="638"/>
      <c r="I491" s="638"/>
      <c r="J491" s="638"/>
      <c r="K491" s="638"/>
      <c r="L491" s="638"/>
      <c r="M491" s="638"/>
      <c r="N491" s="638"/>
      <c r="O491" s="638"/>
      <c r="P491" s="638"/>
      <c r="Q491" s="639"/>
      <c r="R491" s="634" t="s">
        <v>226</v>
      </c>
      <c r="S491" s="635"/>
      <c r="T491" s="636"/>
      <c r="U491" s="470">
        <v>661.49</v>
      </c>
      <c r="V491" s="431"/>
    </row>
    <row r="492" spans="1:22" ht="9.6" customHeight="1" x14ac:dyDescent="0.2">
      <c r="A492" s="637">
        <v>45054</v>
      </c>
      <c r="B492" s="639"/>
      <c r="C492" s="637" t="s">
        <v>961</v>
      </c>
      <c r="D492" s="638"/>
      <c r="E492" s="638"/>
      <c r="F492" s="638"/>
      <c r="G492" s="638"/>
      <c r="H492" s="638"/>
      <c r="I492" s="638"/>
      <c r="J492" s="638"/>
      <c r="K492" s="638"/>
      <c r="L492" s="638"/>
      <c r="M492" s="638"/>
      <c r="N492" s="638"/>
      <c r="O492" s="638"/>
      <c r="P492" s="638"/>
      <c r="Q492" s="639"/>
      <c r="R492" s="634" t="s">
        <v>226</v>
      </c>
      <c r="S492" s="635"/>
      <c r="T492" s="636"/>
      <c r="U492" s="470">
        <v>806.77</v>
      </c>
      <c r="V492" s="431"/>
    </row>
    <row r="493" spans="1:22" ht="9.6" customHeight="1" x14ac:dyDescent="0.2">
      <c r="A493" s="637">
        <v>45141</v>
      </c>
      <c r="B493" s="639"/>
      <c r="C493" s="637" t="s">
        <v>960</v>
      </c>
      <c r="D493" s="638"/>
      <c r="E493" s="638"/>
      <c r="F493" s="638"/>
      <c r="G493" s="638"/>
      <c r="H493" s="638"/>
      <c r="I493" s="638"/>
      <c r="J493" s="638"/>
      <c r="K493" s="638"/>
      <c r="L493" s="638"/>
      <c r="M493" s="638"/>
      <c r="N493" s="638"/>
      <c r="O493" s="638"/>
      <c r="P493" s="638"/>
      <c r="Q493" s="639"/>
      <c r="R493" s="634" t="s">
        <v>226</v>
      </c>
      <c r="S493" s="635"/>
      <c r="T493" s="636"/>
      <c r="U493" s="470">
        <v>716.34</v>
      </c>
      <c r="V493" s="431"/>
    </row>
    <row r="494" spans="1:22" ht="9.6" customHeight="1" x14ac:dyDescent="0.2">
      <c r="A494" s="637">
        <v>45142</v>
      </c>
      <c r="B494" s="639"/>
      <c r="C494" s="637" t="s">
        <v>959</v>
      </c>
      <c r="D494" s="638"/>
      <c r="E494" s="638"/>
      <c r="F494" s="638"/>
      <c r="G494" s="638"/>
      <c r="H494" s="638"/>
      <c r="I494" s="638"/>
      <c r="J494" s="638"/>
      <c r="K494" s="638"/>
      <c r="L494" s="638"/>
      <c r="M494" s="638"/>
      <c r="N494" s="638"/>
      <c r="O494" s="638"/>
      <c r="P494" s="638"/>
      <c r="Q494" s="639"/>
      <c r="R494" s="634" t="s">
        <v>226</v>
      </c>
      <c r="S494" s="635"/>
      <c r="T494" s="636"/>
      <c r="U494" s="470">
        <v>734.11</v>
      </c>
      <c r="V494" s="431"/>
    </row>
    <row r="495" spans="1:22" ht="9.6" customHeight="1" x14ac:dyDescent="0.2">
      <c r="A495" s="637">
        <v>45143</v>
      </c>
      <c r="B495" s="639"/>
      <c r="C495" s="637" t="s">
        <v>958</v>
      </c>
      <c r="D495" s="638"/>
      <c r="E495" s="638"/>
      <c r="F495" s="638"/>
      <c r="G495" s="638"/>
      <c r="H495" s="638"/>
      <c r="I495" s="638"/>
      <c r="J495" s="638"/>
      <c r="K495" s="638"/>
      <c r="L495" s="638"/>
      <c r="M495" s="638"/>
      <c r="N495" s="638"/>
      <c r="O495" s="638"/>
      <c r="P495" s="638"/>
      <c r="Q495" s="639"/>
      <c r="R495" s="634" t="s">
        <v>226</v>
      </c>
      <c r="S495" s="635"/>
      <c r="T495" s="636"/>
      <c r="U495" s="470">
        <v>755.36</v>
      </c>
      <c r="V495" s="431"/>
    </row>
    <row r="496" spans="1:22" ht="9.6" customHeight="1" x14ac:dyDescent="0.2">
      <c r="A496" s="637">
        <v>45144</v>
      </c>
      <c r="B496" s="639"/>
      <c r="C496" s="637" t="s">
        <v>957</v>
      </c>
      <c r="D496" s="638"/>
      <c r="E496" s="638"/>
      <c r="F496" s="638"/>
      <c r="G496" s="638"/>
      <c r="H496" s="638"/>
      <c r="I496" s="638"/>
      <c r="J496" s="638"/>
      <c r="K496" s="638"/>
      <c r="L496" s="638"/>
      <c r="M496" s="638"/>
      <c r="N496" s="638"/>
      <c r="O496" s="638"/>
      <c r="P496" s="638"/>
      <c r="Q496" s="639"/>
      <c r="R496" s="634" t="s">
        <v>226</v>
      </c>
      <c r="S496" s="635"/>
      <c r="T496" s="636"/>
      <c r="U496" s="470">
        <v>816.23</v>
      </c>
      <c r="V496" s="431"/>
    </row>
    <row r="497" spans="1:22" ht="9.6" customHeight="1" x14ac:dyDescent="0.2">
      <c r="A497" s="637">
        <v>45146</v>
      </c>
      <c r="B497" s="639"/>
      <c r="C497" s="637" t="s">
        <v>956</v>
      </c>
      <c r="D497" s="638"/>
      <c r="E497" s="638"/>
      <c r="F497" s="638"/>
      <c r="G497" s="638"/>
      <c r="H497" s="638"/>
      <c r="I497" s="638"/>
      <c r="J497" s="638"/>
      <c r="K497" s="638"/>
      <c r="L497" s="638"/>
      <c r="M497" s="638"/>
      <c r="N497" s="638"/>
      <c r="O497" s="638"/>
      <c r="P497" s="638"/>
      <c r="Q497" s="639"/>
      <c r="R497" s="634" t="s">
        <v>226</v>
      </c>
      <c r="S497" s="635"/>
      <c r="T497" s="636"/>
      <c r="U497" s="470">
        <v>845.83</v>
      </c>
      <c r="V497" s="431"/>
    </row>
    <row r="498" spans="1:22" ht="9.6" customHeight="1" x14ac:dyDescent="0.2">
      <c r="A498" s="637">
        <v>45152</v>
      </c>
      <c r="B498" s="639"/>
      <c r="C498" s="637" t="s">
        <v>955</v>
      </c>
      <c r="D498" s="638"/>
      <c r="E498" s="638"/>
      <c r="F498" s="638"/>
      <c r="G498" s="638"/>
      <c r="H498" s="638"/>
      <c r="I498" s="638"/>
      <c r="J498" s="638"/>
      <c r="K498" s="638"/>
      <c r="L498" s="638"/>
      <c r="M498" s="638"/>
      <c r="N498" s="638"/>
      <c r="O498" s="638"/>
      <c r="P498" s="638"/>
      <c r="Q498" s="639"/>
      <c r="R498" s="634" t="s">
        <v>226</v>
      </c>
      <c r="S498" s="635"/>
      <c r="T498" s="636"/>
      <c r="U498" s="470">
        <v>810.03</v>
      </c>
      <c r="V498" s="431"/>
    </row>
    <row r="499" spans="1:22" ht="9.6" customHeight="1" x14ac:dyDescent="0.2">
      <c r="A499" s="637">
        <v>45153</v>
      </c>
      <c r="B499" s="639"/>
      <c r="C499" s="637" t="s">
        <v>954</v>
      </c>
      <c r="D499" s="638"/>
      <c r="E499" s="638"/>
      <c r="F499" s="638"/>
      <c r="G499" s="638"/>
      <c r="H499" s="638"/>
      <c r="I499" s="638"/>
      <c r="J499" s="638"/>
      <c r="K499" s="638"/>
      <c r="L499" s="638"/>
      <c r="M499" s="638"/>
      <c r="N499" s="638"/>
      <c r="O499" s="638"/>
      <c r="P499" s="638"/>
      <c r="Q499" s="639"/>
      <c r="R499" s="634" t="s">
        <v>226</v>
      </c>
      <c r="S499" s="635"/>
      <c r="T499" s="636"/>
      <c r="U499" s="470">
        <v>829.54</v>
      </c>
      <c r="V499" s="428"/>
    </row>
    <row r="500" spans="1:22" ht="9.6" customHeight="1" x14ac:dyDescent="0.2">
      <c r="A500" s="637">
        <v>45154</v>
      </c>
      <c r="B500" s="639"/>
      <c r="C500" s="637" t="s">
        <v>953</v>
      </c>
      <c r="D500" s="638"/>
      <c r="E500" s="638"/>
      <c r="F500" s="638"/>
      <c r="G500" s="638"/>
      <c r="H500" s="638"/>
      <c r="I500" s="638"/>
      <c r="J500" s="638"/>
      <c r="K500" s="638"/>
      <c r="L500" s="638"/>
      <c r="M500" s="638"/>
      <c r="N500" s="638"/>
      <c r="O500" s="638"/>
      <c r="P500" s="638"/>
      <c r="Q500" s="639"/>
      <c r="R500" s="634" t="s">
        <v>226</v>
      </c>
      <c r="S500" s="635"/>
      <c r="T500" s="636"/>
      <c r="U500" s="470">
        <v>850.85</v>
      </c>
      <c r="V500" s="430"/>
    </row>
    <row r="501" spans="1:22" ht="9.6" customHeight="1" x14ac:dyDescent="0.2">
      <c r="A501" s="637">
        <v>45156</v>
      </c>
      <c r="B501" s="639"/>
      <c r="C501" s="637" t="s">
        <v>952</v>
      </c>
      <c r="D501" s="638"/>
      <c r="E501" s="638"/>
      <c r="F501" s="638"/>
      <c r="G501" s="638"/>
      <c r="H501" s="638"/>
      <c r="I501" s="638"/>
      <c r="J501" s="638"/>
      <c r="K501" s="638"/>
      <c r="L501" s="638"/>
      <c r="M501" s="638"/>
      <c r="N501" s="638"/>
      <c r="O501" s="638"/>
      <c r="P501" s="638"/>
      <c r="Q501" s="639"/>
      <c r="R501" s="634" t="s">
        <v>226</v>
      </c>
      <c r="S501" s="635"/>
      <c r="T501" s="636"/>
      <c r="U501" s="470">
        <v>875.1</v>
      </c>
      <c r="V501" s="430"/>
    </row>
    <row r="502" spans="1:22" ht="19.350000000000001" customHeight="1" x14ac:dyDescent="0.2">
      <c r="A502" s="637">
        <v>45157</v>
      </c>
      <c r="B502" s="639"/>
      <c r="C502" s="637" t="s">
        <v>951</v>
      </c>
      <c r="D502" s="638"/>
      <c r="E502" s="638"/>
      <c r="F502" s="638"/>
      <c r="G502" s="638"/>
      <c r="H502" s="638"/>
      <c r="I502" s="638"/>
      <c r="J502" s="638"/>
      <c r="K502" s="638"/>
      <c r="L502" s="638"/>
      <c r="M502" s="638"/>
      <c r="N502" s="638"/>
      <c r="O502" s="638"/>
      <c r="P502" s="638"/>
      <c r="Q502" s="639"/>
      <c r="R502" s="634" t="s">
        <v>226</v>
      </c>
      <c r="S502" s="635"/>
      <c r="T502" s="636"/>
      <c r="U502" s="470">
        <v>902.72</v>
      </c>
      <c r="V502" s="430"/>
    </row>
    <row r="503" spans="1:22" ht="19.350000000000001" customHeight="1" x14ac:dyDescent="0.2">
      <c r="A503" s="637">
        <v>45160</v>
      </c>
      <c r="B503" s="639"/>
      <c r="C503" s="637" t="s">
        <v>563</v>
      </c>
      <c r="D503" s="638"/>
      <c r="E503" s="638"/>
      <c r="F503" s="638"/>
      <c r="G503" s="638"/>
      <c r="H503" s="638"/>
      <c r="I503" s="638"/>
      <c r="J503" s="638"/>
      <c r="K503" s="638"/>
      <c r="L503" s="638"/>
      <c r="M503" s="638"/>
      <c r="N503" s="638"/>
      <c r="O503" s="638"/>
      <c r="P503" s="638"/>
      <c r="Q503" s="639"/>
      <c r="R503" s="634" t="s">
        <v>226</v>
      </c>
      <c r="S503" s="635"/>
      <c r="T503" s="636"/>
      <c r="U503" s="470">
        <v>609.22</v>
      </c>
      <c r="V503" s="430"/>
    </row>
    <row r="504" spans="1:22" ht="19.350000000000001" customHeight="1" x14ac:dyDescent="0.2">
      <c r="A504" s="637">
        <v>45165</v>
      </c>
      <c r="B504" s="639"/>
      <c r="C504" s="637" t="s">
        <v>566</v>
      </c>
      <c r="D504" s="638"/>
      <c r="E504" s="638"/>
      <c r="F504" s="638"/>
      <c r="G504" s="638"/>
      <c r="H504" s="638"/>
      <c r="I504" s="638"/>
      <c r="J504" s="638"/>
      <c r="K504" s="638"/>
      <c r="L504" s="638"/>
      <c r="M504" s="638"/>
      <c r="N504" s="638"/>
      <c r="O504" s="638"/>
      <c r="P504" s="638"/>
      <c r="Q504" s="639"/>
      <c r="R504" s="634" t="s">
        <v>226</v>
      </c>
      <c r="S504" s="635"/>
      <c r="T504" s="636"/>
      <c r="U504" s="470">
        <v>634</v>
      </c>
      <c r="V504" s="430"/>
    </row>
    <row r="505" spans="1:22" ht="19.350000000000001" customHeight="1" x14ac:dyDescent="0.2">
      <c r="A505" s="637">
        <v>45166</v>
      </c>
      <c r="B505" s="639"/>
      <c r="C505" s="637" t="s">
        <v>818</v>
      </c>
      <c r="D505" s="638"/>
      <c r="E505" s="638"/>
      <c r="F505" s="638"/>
      <c r="G505" s="638"/>
      <c r="H505" s="638"/>
      <c r="I505" s="638"/>
      <c r="J505" s="638"/>
      <c r="K505" s="638"/>
      <c r="L505" s="638"/>
      <c r="M505" s="638"/>
      <c r="N505" s="638"/>
      <c r="O505" s="638"/>
      <c r="P505" s="638"/>
      <c r="Q505" s="639"/>
      <c r="R505" s="634" t="s">
        <v>226</v>
      </c>
      <c r="S505" s="635"/>
      <c r="T505" s="636"/>
      <c r="U505" s="470">
        <v>664.36</v>
      </c>
      <c r="V505" s="430"/>
    </row>
    <row r="506" spans="1:22" ht="19.350000000000001" customHeight="1" x14ac:dyDescent="0.2">
      <c r="A506" s="637">
        <v>45167</v>
      </c>
      <c r="B506" s="639"/>
      <c r="C506" s="637" t="s">
        <v>819</v>
      </c>
      <c r="D506" s="638"/>
      <c r="E506" s="638"/>
      <c r="F506" s="638"/>
      <c r="G506" s="638"/>
      <c r="H506" s="638"/>
      <c r="I506" s="638"/>
      <c r="J506" s="638"/>
      <c r="K506" s="638"/>
      <c r="L506" s="638"/>
      <c r="M506" s="638"/>
      <c r="N506" s="638"/>
      <c r="O506" s="638"/>
      <c r="P506" s="638"/>
      <c r="Q506" s="639"/>
      <c r="R506" s="634" t="s">
        <v>226</v>
      </c>
      <c r="S506" s="635"/>
      <c r="T506" s="636"/>
      <c r="U506" s="470">
        <v>704.47</v>
      </c>
      <c r="V506" s="433"/>
    </row>
    <row r="507" spans="1:22" ht="19.350000000000001" customHeight="1" x14ac:dyDescent="0.2">
      <c r="A507" s="637">
        <v>45168</v>
      </c>
      <c r="B507" s="639"/>
      <c r="C507" s="637" t="s">
        <v>950</v>
      </c>
      <c r="D507" s="638"/>
      <c r="E507" s="638"/>
      <c r="F507" s="638"/>
      <c r="G507" s="638"/>
      <c r="H507" s="638"/>
      <c r="I507" s="638"/>
      <c r="J507" s="638"/>
      <c r="K507" s="638"/>
      <c r="L507" s="638"/>
      <c r="M507" s="638"/>
      <c r="N507" s="638"/>
      <c r="O507" s="638"/>
      <c r="P507" s="638"/>
      <c r="Q507" s="639"/>
      <c r="R507" s="634" t="s">
        <v>226</v>
      </c>
      <c r="S507" s="635"/>
      <c r="T507" s="636"/>
      <c r="U507" s="470">
        <v>748.75</v>
      </c>
      <c r="V507" s="433"/>
    </row>
    <row r="508" spans="1:22" ht="19.350000000000001" customHeight="1" x14ac:dyDescent="0.2">
      <c r="A508" s="637">
        <v>45250</v>
      </c>
      <c r="B508" s="639"/>
      <c r="C508" s="637" t="s">
        <v>603</v>
      </c>
      <c r="D508" s="638"/>
      <c r="E508" s="638"/>
      <c r="F508" s="638"/>
      <c r="G508" s="638"/>
      <c r="H508" s="638"/>
      <c r="I508" s="638"/>
      <c r="J508" s="638"/>
      <c r="K508" s="638"/>
      <c r="L508" s="638"/>
      <c r="M508" s="638"/>
      <c r="N508" s="638"/>
      <c r="O508" s="638"/>
      <c r="P508" s="638"/>
      <c r="Q508" s="639"/>
      <c r="R508" s="634" t="s">
        <v>226</v>
      </c>
      <c r="S508" s="635"/>
      <c r="T508" s="636"/>
      <c r="U508" s="470">
        <v>479.12</v>
      </c>
      <c r="V508" s="433"/>
    </row>
    <row r="509" spans="1:22" ht="19.350000000000001" customHeight="1" x14ac:dyDescent="0.2">
      <c r="A509" s="640">
        <v>105945</v>
      </c>
      <c r="B509" s="642"/>
      <c r="C509" s="640" t="s">
        <v>587</v>
      </c>
      <c r="D509" s="641"/>
      <c r="E509" s="641"/>
      <c r="F509" s="641"/>
      <c r="G509" s="641"/>
      <c r="H509" s="641"/>
      <c r="I509" s="641"/>
      <c r="J509" s="641"/>
      <c r="K509" s="641"/>
      <c r="L509" s="641"/>
      <c r="M509" s="641"/>
      <c r="N509" s="641"/>
      <c r="O509" s="641"/>
      <c r="P509" s="641"/>
      <c r="Q509" s="641"/>
      <c r="R509" s="641"/>
      <c r="S509" s="641"/>
      <c r="T509" s="641"/>
      <c r="U509" s="642"/>
      <c r="V509" s="433"/>
    </row>
    <row r="510" spans="1:22" ht="9.6" customHeight="1" x14ac:dyDescent="0.2">
      <c r="A510" s="637">
        <v>45701</v>
      </c>
      <c r="B510" s="639"/>
      <c r="C510" s="637" t="s">
        <v>588</v>
      </c>
      <c r="D510" s="638"/>
      <c r="E510" s="638"/>
      <c r="F510" s="638"/>
      <c r="G510" s="638"/>
      <c r="H510" s="638"/>
      <c r="I510" s="638"/>
      <c r="J510" s="638"/>
      <c r="K510" s="638"/>
      <c r="L510" s="638"/>
      <c r="M510" s="638"/>
      <c r="N510" s="638"/>
      <c r="O510" s="638"/>
      <c r="P510" s="638"/>
      <c r="Q510" s="639"/>
      <c r="R510" s="634" t="s">
        <v>561</v>
      </c>
      <c r="S510" s="635"/>
      <c r="T510" s="636"/>
      <c r="U510" s="469">
        <v>17.079999999999998</v>
      </c>
      <c r="V510" s="428"/>
    </row>
    <row r="511" spans="1:22" ht="9.6" customHeight="1" x14ac:dyDescent="0.2">
      <c r="A511" s="637">
        <v>45702</v>
      </c>
      <c r="B511" s="639"/>
      <c r="C511" s="637" t="s">
        <v>589</v>
      </c>
      <c r="D511" s="638"/>
      <c r="E511" s="638"/>
      <c r="F511" s="638"/>
      <c r="G511" s="638"/>
      <c r="H511" s="638"/>
      <c r="I511" s="638"/>
      <c r="J511" s="638"/>
      <c r="K511" s="638"/>
      <c r="L511" s="638"/>
      <c r="M511" s="638"/>
      <c r="N511" s="638"/>
      <c r="O511" s="638"/>
      <c r="P511" s="638"/>
      <c r="Q511" s="639"/>
      <c r="R511" s="634" t="s">
        <v>561</v>
      </c>
      <c r="S511" s="635"/>
      <c r="T511" s="636"/>
      <c r="U511" s="469">
        <v>16.96</v>
      </c>
      <c r="V511" s="431"/>
    </row>
    <row r="512" spans="1:22" ht="9.6" customHeight="1" x14ac:dyDescent="0.2">
      <c r="A512" s="637">
        <v>45710</v>
      </c>
      <c r="B512" s="639"/>
      <c r="C512" s="637" t="s">
        <v>590</v>
      </c>
      <c r="D512" s="638"/>
      <c r="E512" s="638"/>
      <c r="F512" s="638"/>
      <c r="G512" s="638"/>
      <c r="H512" s="638"/>
      <c r="I512" s="638"/>
      <c r="J512" s="638"/>
      <c r="K512" s="638"/>
      <c r="L512" s="638"/>
      <c r="M512" s="638"/>
      <c r="N512" s="638"/>
      <c r="O512" s="638"/>
      <c r="P512" s="638"/>
      <c r="Q512" s="639"/>
      <c r="R512" s="634" t="s">
        <v>358</v>
      </c>
      <c r="S512" s="635"/>
      <c r="T512" s="636"/>
      <c r="U512" s="469">
        <v>31.72</v>
      </c>
      <c r="V512" s="431"/>
    </row>
    <row r="513" spans="1:22" ht="9.6" customHeight="1" x14ac:dyDescent="0.2">
      <c r="A513" s="637">
        <v>45715</v>
      </c>
      <c r="B513" s="639"/>
      <c r="C513" s="637" t="s">
        <v>591</v>
      </c>
      <c r="D513" s="638"/>
      <c r="E513" s="638"/>
      <c r="F513" s="638"/>
      <c r="G513" s="638"/>
      <c r="H513" s="638"/>
      <c r="I513" s="638"/>
      <c r="J513" s="638"/>
      <c r="K513" s="638"/>
      <c r="L513" s="638"/>
      <c r="M513" s="638"/>
      <c r="N513" s="638"/>
      <c r="O513" s="638"/>
      <c r="P513" s="638"/>
      <c r="Q513" s="639"/>
      <c r="R513" s="634" t="s">
        <v>358</v>
      </c>
      <c r="S513" s="635"/>
      <c r="T513" s="636"/>
      <c r="U513" s="469">
        <v>38.409999999999997</v>
      </c>
      <c r="V513" s="431"/>
    </row>
    <row r="514" spans="1:22" ht="9.6" customHeight="1" x14ac:dyDescent="0.2">
      <c r="A514" s="637">
        <v>45720</v>
      </c>
      <c r="B514" s="639"/>
      <c r="C514" s="637" t="s">
        <v>592</v>
      </c>
      <c r="D514" s="638"/>
      <c r="E514" s="638"/>
      <c r="F514" s="638"/>
      <c r="G514" s="638"/>
      <c r="H514" s="638"/>
      <c r="I514" s="638"/>
      <c r="J514" s="638"/>
      <c r="K514" s="638"/>
      <c r="L514" s="638"/>
      <c r="M514" s="638"/>
      <c r="N514" s="638"/>
      <c r="O514" s="638"/>
      <c r="P514" s="638"/>
      <c r="Q514" s="639"/>
      <c r="R514" s="634" t="s">
        <v>358</v>
      </c>
      <c r="S514" s="635"/>
      <c r="T514" s="636"/>
      <c r="U514" s="469">
        <v>34.840000000000003</v>
      </c>
      <c r="V514" s="430"/>
    </row>
    <row r="515" spans="1:22" ht="9.6" customHeight="1" x14ac:dyDescent="0.2">
      <c r="A515" s="637">
        <v>45725</v>
      </c>
      <c r="B515" s="639"/>
      <c r="C515" s="637" t="s">
        <v>593</v>
      </c>
      <c r="D515" s="638"/>
      <c r="E515" s="638"/>
      <c r="F515" s="638"/>
      <c r="G515" s="638"/>
      <c r="H515" s="638"/>
      <c r="I515" s="638"/>
      <c r="J515" s="638"/>
      <c r="K515" s="638"/>
      <c r="L515" s="638"/>
      <c r="M515" s="638"/>
      <c r="N515" s="638"/>
      <c r="O515" s="638"/>
      <c r="P515" s="638"/>
      <c r="Q515" s="639"/>
      <c r="R515" s="634" t="s">
        <v>358</v>
      </c>
      <c r="S515" s="635"/>
      <c r="T515" s="636"/>
      <c r="U515" s="469">
        <v>42.52</v>
      </c>
      <c r="V515" s="431"/>
    </row>
    <row r="516" spans="1:22" ht="9.6" customHeight="1" x14ac:dyDescent="0.2">
      <c r="A516" s="637">
        <v>45730</v>
      </c>
      <c r="B516" s="639"/>
      <c r="C516" s="637" t="s">
        <v>594</v>
      </c>
      <c r="D516" s="638"/>
      <c r="E516" s="638"/>
      <c r="F516" s="638"/>
      <c r="G516" s="638"/>
      <c r="H516" s="638"/>
      <c r="I516" s="638"/>
      <c r="J516" s="638"/>
      <c r="K516" s="638"/>
      <c r="L516" s="638"/>
      <c r="M516" s="638"/>
      <c r="N516" s="638"/>
      <c r="O516" s="638"/>
      <c r="P516" s="638"/>
      <c r="Q516" s="639"/>
      <c r="R516" s="634" t="s">
        <v>376</v>
      </c>
      <c r="S516" s="635"/>
      <c r="T516" s="636"/>
      <c r="U516" s="471">
        <v>1065.24</v>
      </c>
      <c r="V516" s="429"/>
    </row>
    <row r="517" spans="1:22" ht="9.6" customHeight="1" x14ac:dyDescent="0.2">
      <c r="A517" s="637">
        <v>45735</v>
      </c>
      <c r="B517" s="639"/>
      <c r="C517" s="637" t="s">
        <v>595</v>
      </c>
      <c r="D517" s="638"/>
      <c r="E517" s="638"/>
      <c r="F517" s="638"/>
      <c r="G517" s="638"/>
      <c r="H517" s="638"/>
      <c r="I517" s="638"/>
      <c r="J517" s="638"/>
      <c r="K517" s="638"/>
      <c r="L517" s="638"/>
      <c r="M517" s="638"/>
      <c r="N517" s="638"/>
      <c r="O517" s="638"/>
      <c r="P517" s="638"/>
      <c r="Q517" s="639"/>
      <c r="R517" s="634" t="s">
        <v>376</v>
      </c>
      <c r="S517" s="635"/>
      <c r="T517" s="636"/>
      <c r="U517" s="471">
        <v>1660.65</v>
      </c>
      <c r="V517" s="429"/>
    </row>
    <row r="518" spans="1:22" ht="9.6" customHeight="1" x14ac:dyDescent="0.2">
      <c r="A518" s="637">
        <v>45740</v>
      </c>
      <c r="B518" s="639"/>
      <c r="C518" s="637" t="s">
        <v>596</v>
      </c>
      <c r="D518" s="638"/>
      <c r="E518" s="638"/>
      <c r="F518" s="638"/>
      <c r="G518" s="638"/>
      <c r="H518" s="638"/>
      <c r="I518" s="638"/>
      <c r="J518" s="638"/>
      <c r="K518" s="638"/>
      <c r="L518" s="638"/>
      <c r="M518" s="638"/>
      <c r="N518" s="638"/>
      <c r="O518" s="638"/>
      <c r="P518" s="638"/>
      <c r="Q518" s="639"/>
      <c r="R518" s="634" t="s">
        <v>376</v>
      </c>
      <c r="S518" s="635"/>
      <c r="T518" s="636"/>
      <c r="U518" s="471">
        <v>1228.8900000000001</v>
      </c>
      <c r="V518" s="430"/>
    </row>
    <row r="519" spans="1:22" ht="9.6" customHeight="1" x14ac:dyDescent="0.2">
      <c r="A519" s="637">
        <v>45745</v>
      </c>
      <c r="B519" s="639"/>
      <c r="C519" s="637" t="s">
        <v>597</v>
      </c>
      <c r="D519" s="638"/>
      <c r="E519" s="638"/>
      <c r="F519" s="638"/>
      <c r="G519" s="638"/>
      <c r="H519" s="638"/>
      <c r="I519" s="638"/>
      <c r="J519" s="638"/>
      <c r="K519" s="638"/>
      <c r="L519" s="638"/>
      <c r="M519" s="638"/>
      <c r="N519" s="638"/>
      <c r="O519" s="638"/>
      <c r="P519" s="638"/>
      <c r="Q519" s="639"/>
      <c r="R519" s="634" t="s">
        <v>376</v>
      </c>
      <c r="S519" s="635"/>
      <c r="T519" s="636"/>
      <c r="U519" s="471">
        <v>2084.9299999999998</v>
      </c>
      <c r="V519" s="430"/>
    </row>
    <row r="520" spans="1:22" ht="9.6" customHeight="1" x14ac:dyDescent="0.2">
      <c r="A520" s="640">
        <v>61</v>
      </c>
      <c r="B520" s="642"/>
      <c r="C520" s="640" t="s">
        <v>202</v>
      </c>
      <c r="D520" s="641"/>
      <c r="E520" s="641"/>
      <c r="F520" s="641"/>
      <c r="G520" s="641"/>
      <c r="H520" s="641"/>
      <c r="I520" s="641"/>
      <c r="J520" s="641"/>
      <c r="K520" s="641"/>
      <c r="L520" s="641"/>
      <c r="M520" s="641"/>
      <c r="N520" s="641"/>
      <c r="O520" s="641"/>
      <c r="P520" s="641"/>
      <c r="Q520" s="641"/>
      <c r="R520" s="641"/>
      <c r="S520" s="641"/>
      <c r="T520" s="641"/>
      <c r="U520" s="642"/>
      <c r="V520" s="430"/>
    </row>
    <row r="521" spans="1:22" ht="9.6" customHeight="1" x14ac:dyDescent="0.2">
      <c r="A521" s="637">
        <v>45030</v>
      </c>
      <c r="B521" s="639"/>
      <c r="C521" s="637" t="s">
        <v>560</v>
      </c>
      <c r="D521" s="638"/>
      <c r="E521" s="638"/>
      <c r="F521" s="638"/>
      <c r="G521" s="638"/>
      <c r="H521" s="638"/>
      <c r="I521" s="638"/>
      <c r="J521" s="638"/>
      <c r="K521" s="638"/>
      <c r="L521" s="638"/>
      <c r="M521" s="638"/>
      <c r="N521" s="638"/>
      <c r="O521" s="638"/>
      <c r="P521" s="638"/>
      <c r="Q521" s="639"/>
      <c r="R521" s="634" t="s">
        <v>226</v>
      </c>
      <c r="S521" s="635"/>
      <c r="T521" s="636"/>
      <c r="U521" s="470">
        <v>198.51</v>
      </c>
      <c r="V521" s="429"/>
    </row>
    <row r="522" spans="1:22" ht="9.6" customHeight="1" x14ac:dyDescent="0.2">
      <c r="A522" s="637">
        <v>45055</v>
      </c>
      <c r="B522" s="639"/>
      <c r="C522" s="637" t="s">
        <v>564</v>
      </c>
      <c r="D522" s="638"/>
      <c r="E522" s="638"/>
      <c r="F522" s="638"/>
      <c r="G522" s="638"/>
      <c r="H522" s="638"/>
      <c r="I522" s="638"/>
      <c r="J522" s="638"/>
      <c r="K522" s="638"/>
      <c r="L522" s="638"/>
      <c r="M522" s="638"/>
      <c r="N522" s="638"/>
      <c r="O522" s="638"/>
      <c r="P522" s="638"/>
      <c r="Q522" s="639"/>
      <c r="R522" s="634" t="s">
        <v>224</v>
      </c>
      <c r="S522" s="635"/>
      <c r="T522" s="636"/>
      <c r="U522" s="470">
        <v>649.08000000000004</v>
      </c>
      <c r="V522" s="428"/>
    </row>
    <row r="523" spans="1:22" ht="9.6" customHeight="1" x14ac:dyDescent="0.2">
      <c r="A523" s="637">
        <v>45060</v>
      </c>
      <c r="B523" s="639"/>
      <c r="C523" s="637" t="s">
        <v>565</v>
      </c>
      <c r="D523" s="638"/>
      <c r="E523" s="638"/>
      <c r="F523" s="638"/>
      <c r="G523" s="638"/>
      <c r="H523" s="638"/>
      <c r="I523" s="638"/>
      <c r="J523" s="638"/>
      <c r="K523" s="638"/>
      <c r="L523" s="638"/>
      <c r="M523" s="638"/>
      <c r="N523" s="638"/>
      <c r="O523" s="638"/>
      <c r="P523" s="638"/>
      <c r="Q523" s="639"/>
      <c r="R523" s="634" t="s">
        <v>226</v>
      </c>
      <c r="S523" s="635"/>
      <c r="T523" s="636"/>
      <c r="U523" s="470">
        <v>119.61</v>
      </c>
      <c r="V523" s="429"/>
    </row>
    <row r="524" spans="1:22" ht="9.6" customHeight="1" x14ac:dyDescent="0.2">
      <c r="A524" s="637">
        <v>45137</v>
      </c>
      <c r="B524" s="639"/>
      <c r="C524" s="637" t="s">
        <v>949</v>
      </c>
      <c r="D524" s="638"/>
      <c r="E524" s="638"/>
      <c r="F524" s="638"/>
      <c r="G524" s="638"/>
      <c r="H524" s="638"/>
      <c r="I524" s="638"/>
      <c r="J524" s="638"/>
      <c r="K524" s="638"/>
      <c r="L524" s="638"/>
      <c r="M524" s="638"/>
      <c r="N524" s="638"/>
      <c r="O524" s="638"/>
      <c r="P524" s="638"/>
      <c r="Q524" s="639"/>
      <c r="R524" s="634" t="s">
        <v>226</v>
      </c>
      <c r="S524" s="635"/>
      <c r="T524" s="636"/>
      <c r="U524" s="469">
        <v>78.099999999999994</v>
      </c>
      <c r="V524" s="429"/>
    </row>
    <row r="525" spans="1:22" ht="9.6" customHeight="1" x14ac:dyDescent="0.2">
      <c r="A525" s="637">
        <v>45151</v>
      </c>
      <c r="B525" s="639"/>
      <c r="C525" s="637" t="s">
        <v>570</v>
      </c>
      <c r="D525" s="638"/>
      <c r="E525" s="638"/>
      <c r="F525" s="638"/>
      <c r="G525" s="638"/>
      <c r="H525" s="638"/>
      <c r="I525" s="638"/>
      <c r="J525" s="638"/>
      <c r="K525" s="638"/>
      <c r="L525" s="638"/>
      <c r="M525" s="638"/>
      <c r="N525" s="638"/>
      <c r="O525" s="638"/>
      <c r="P525" s="638"/>
      <c r="Q525" s="639"/>
      <c r="R525" s="634" t="s">
        <v>376</v>
      </c>
      <c r="S525" s="635"/>
      <c r="T525" s="636"/>
      <c r="U525" s="470">
        <v>136.9</v>
      </c>
      <c r="V525" s="429"/>
    </row>
    <row r="526" spans="1:22" ht="9.6" customHeight="1" x14ac:dyDescent="0.2">
      <c r="A526" s="637">
        <v>45220</v>
      </c>
      <c r="B526" s="639"/>
      <c r="C526" s="637" t="s">
        <v>598</v>
      </c>
      <c r="D526" s="638"/>
      <c r="E526" s="638"/>
      <c r="F526" s="638"/>
      <c r="G526" s="638"/>
      <c r="H526" s="638"/>
      <c r="I526" s="638"/>
      <c r="J526" s="638"/>
      <c r="K526" s="638"/>
      <c r="L526" s="638"/>
      <c r="M526" s="638"/>
      <c r="N526" s="638"/>
      <c r="O526" s="638"/>
      <c r="P526" s="638"/>
      <c r="Q526" s="639"/>
      <c r="R526" s="634" t="s">
        <v>224</v>
      </c>
      <c r="S526" s="635"/>
      <c r="T526" s="636"/>
      <c r="U526" s="468">
        <v>3.62</v>
      </c>
      <c r="V526" s="429"/>
    </row>
    <row r="527" spans="1:22" ht="9.6" customHeight="1" x14ac:dyDescent="0.2">
      <c r="A527" s="637">
        <v>45221</v>
      </c>
      <c r="B527" s="639"/>
      <c r="C527" s="637" t="s">
        <v>716</v>
      </c>
      <c r="D527" s="638"/>
      <c r="E527" s="638"/>
      <c r="F527" s="638"/>
      <c r="G527" s="638"/>
      <c r="H527" s="638"/>
      <c r="I527" s="638"/>
      <c r="J527" s="638"/>
      <c r="K527" s="638"/>
      <c r="L527" s="638"/>
      <c r="M527" s="638"/>
      <c r="N527" s="638"/>
      <c r="O527" s="638"/>
      <c r="P527" s="638"/>
      <c r="Q527" s="639"/>
      <c r="R527" s="634" t="s">
        <v>224</v>
      </c>
      <c r="S527" s="635"/>
      <c r="T527" s="636"/>
      <c r="U527" s="468">
        <v>6.16</v>
      </c>
      <c r="V527" s="429"/>
    </row>
    <row r="528" spans="1:22" ht="9.6" customHeight="1" x14ac:dyDescent="0.2">
      <c r="A528" s="637">
        <v>45225</v>
      </c>
      <c r="B528" s="639"/>
      <c r="C528" s="637" t="s">
        <v>599</v>
      </c>
      <c r="D528" s="638"/>
      <c r="E528" s="638"/>
      <c r="F528" s="638"/>
      <c r="G528" s="638"/>
      <c r="H528" s="638"/>
      <c r="I528" s="638"/>
      <c r="J528" s="638"/>
      <c r="K528" s="638"/>
      <c r="L528" s="638"/>
      <c r="M528" s="638"/>
      <c r="N528" s="638"/>
      <c r="O528" s="638"/>
      <c r="P528" s="638"/>
      <c r="Q528" s="639"/>
      <c r="R528" s="634" t="s">
        <v>224</v>
      </c>
      <c r="S528" s="635"/>
      <c r="T528" s="636"/>
      <c r="U528" s="469">
        <v>88.58</v>
      </c>
      <c r="V528" s="429"/>
    </row>
    <row r="529" spans="1:22" ht="9.6" customHeight="1" x14ac:dyDescent="0.2">
      <c r="A529" s="637">
        <v>45230</v>
      </c>
      <c r="B529" s="639"/>
      <c r="C529" s="637" t="s">
        <v>600</v>
      </c>
      <c r="D529" s="638"/>
      <c r="E529" s="638"/>
      <c r="F529" s="638"/>
      <c r="G529" s="638"/>
      <c r="H529" s="638"/>
      <c r="I529" s="638"/>
      <c r="J529" s="638"/>
      <c r="K529" s="638"/>
      <c r="L529" s="638"/>
      <c r="M529" s="638"/>
      <c r="N529" s="638"/>
      <c r="O529" s="638"/>
      <c r="P529" s="638"/>
      <c r="Q529" s="639"/>
      <c r="R529" s="634" t="s">
        <v>376</v>
      </c>
      <c r="S529" s="635"/>
      <c r="T529" s="636"/>
      <c r="U529" s="469">
        <v>10.72</v>
      </c>
      <c r="V529" s="430"/>
    </row>
    <row r="530" spans="1:22" ht="9.6" customHeight="1" x14ac:dyDescent="0.2">
      <c r="A530" s="637">
        <v>45235</v>
      </c>
      <c r="B530" s="639"/>
      <c r="C530" s="637" t="s">
        <v>601</v>
      </c>
      <c r="D530" s="638"/>
      <c r="E530" s="638"/>
      <c r="F530" s="638"/>
      <c r="G530" s="638"/>
      <c r="H530" s="638"/>
      <c r="I530" s="638"/>
      <c r="J530" s="638"/>
      <c r="K530" s="638"/>
      <c r="L530" s="638"/>
      <c r="M530" s="638"/>
      <c r="N530" s="638"/>
      <c r="O530" s="638"/>
      <c r="P530" s="638"/>
      <c r="Q530" s="639"/>
      <c r="R530" s="634" t="s">
        <v>561</v>
      </c>
      <c r="S530" s="635"/>
      <c r="T530" s="636"/>
      <c r="U530" s="469">
        <v>69.31</v>
      </c>
      <c r="V530" s="430"/>
    </row>
    <row r="531" spans="1:22" ht="9.6" customHeight="1" x14ac:dyDescent="0.2">
      <c r="A531" s="637">
        <v>45245</v>
      </c>
      <c r="B531" s="639"/>
      <c r="C531" s="637" t="s">
        <v>602</v>
      </c>
      <c r="D531" s="638"/>
      <c r="E531" s="638"/>
      <c r="F531" s="638"/>
      <c r="G531" s="638"/>
      <c r="H531" s="638"/>
      <c r="I531" s="638"/>
      <c r="J531" s="638"/>
      <c r="K531" s="638"/>
      <c r="L531" s="638"/>
      <c r="M531" s="638"/>
      <c r="N531" s="638"/>
      <c r="O531" s="638"/>
      <c r="P531" s="638"/>
      <c r="Q531" s="639"/>
      <c r="R531" s="634" t="s">
        <v>224</v>
      </c>
      <c r="S531" s="635"/>
      <c r="T531" s="636"/>
      <c r="U531" s="468">
        <v>5.86</v>
      </c>
      <c r="V531" s="429"/>
    </row>
    <row r="532" spans="1:22" ht="9.6" customHeight="1" x14ac:dyDescent="0.2">
      <c r="A532" s="640">
        <v>58</v>
      </c>
      <c r="B532" s="642"/>
      <c r="C532" s="640" t="s">
        <v>571</v>
      </c>
      <c r="D532" s="641"/>
      <c r="E532" s="641"/>
      <c r="F532" s="641"/>
      <c r="G532" s="641"/>
      <c r="H532" s="641"/>
      <c r="I532" s="641"/>
      <c r="J532" s="641"/>
      <c r="K532" s="641"/>
      <c r="L532" s="641"/>
      <c r="M532" s="641"/>
      <c r="N532" s="641"/>
      <c r="O532" s="641"/>
      <c r="P532" s="641"/>
      <c r="Q532" s="641"/>
      <c r="R532" s="641"/>
      <c r="S532" s="641"/>
      <c r="T532" s="641"/>
      <c r="U532" s="642"/>
      <c r="V532" s="429"/>
    </row>
    <row r="533" spans="1:22" ht="9.6" customHeight="1" x14ac:dyDescent="0.2">
      <c r="A533" s="637">
        <v>40436</v>
      </c>
      <c r="B533" s="639"/>
      <c r="C533" s="637" t="s">
        <v>572</v>
      </c>
      <c r="D533" s="638"/>
      <c r="E533" s="638"/>
      <c r="F533" s="638"/>
      <c r="G533" s="638"/>
      <c r="H533" s="638"/>
      <c r="I533" s="638"/>
      <c r="J533" s="638"/>
      <c r="K533" s="638"/>
      <c r="L533" s="638"/>
      <c r="M533" s="638"/>
      <c r="N533" s="638"/>
      <c r="O533" s="638"/>
      <c r="P533" s="638"/>
      <c r="Q533" s="639"/>
      <c r="R533" s="634" t="s">
        <v>228</v>
      </c>
      <c r="S533" s="635"/>
      <c r="T533" s="636"/>
      <c r="U533" s="468">
        <v>2.56</v>
      </c>
      <c r="V533" s="429"/>
    </row>
    <row r="534" spans="1:22" ht="9.6" customHeight="1" x14ac:dyDescent="0.2">
      <c r="A534" s="637">
        <v>40438</v>
      </c>
      <c r="B534" s="639"/>
      <c r="C534" s="637" t="s">
        <v>573</v>
      </c>
      <c r="D534" s="638"/>
      <c r="E534" s="638"/>
      <c r="F534" s="638"/>
      <c r="G534" s="638"/>
      <c r="H534" s="638"/>
      <c r="I534" s="638"/>
      <c r="J534" s="638"/>
      <c r="K534" s="638"/>
      <c r="L534" s="638"/>
      <c r="M534" s="638"/>
      <c r="N534" s="638"/>
      <c r="O534" s="638"/>
      <c r="P534" s="638"/>
      <c r="Q534" s="639"/>
      <c r="R534" s="634" t="s">
        <v>324</v>
      </c>
      <c r="S534" s="635"/>
      <c r="T534" s="636"/>
      <c r="U534" s="468">
        <v>1.86</v>
      </c>
      <c r="V534" s="430"/>
    </row>
    <row r="535" spans="1:22" ht="9.6" customHeight="1" x14ac:dyDescent="0.2">
      <c r="A535" s="637">
        <v>40451</v>
      </c>
      <c r="B535" s="639"/>
      <c r="C535" s="637" t="s">
        <v>574</v>
      </c>
      <c r="D535" s="638"/>
      <c r="E535" s="638"/>
      <c r="F535" s="638"/>
      <c r="G535" s="638"/>
      <c r="H535" s="638"/>
      <c r="I535" s="638"/>
      <c r="J535" s="638"/>
      <c r="K535" s="638"/>
      <c r="L535" s="638"/>
      <c r="M535" s="638"/>
      <c r="N535" s="638"/>
      <c r="O535" s="638"/>
      <c r="P535" s="638"/>
      <c r="Q535" s="639"/>
      <c r="R535" s="634" t="s">
        <v>324</v>
      </c>
      <c r="S535" s="635"/>
      <c r="T535" s="636"/>
      <c r="U535" s="468">
        <v>0.91</v>
      </c>
      <c r="V535" s="430"/>
    </row>
    <row r="536" spans="1:22" ht="9.6" customHeight="1" x14ac:dyDescent="0.2">
      <c r="A536" s="637">
        <v>40452</v>
      </c>
      <c r="B536" s="639"/>
      <c r="C536" s="637" t="s">
        <v>575</v>
      </c>
      <c r="D536" s="638"/>
      <c r="E536" s="638"/>
      <c r="F536" s="638"/>
      <c r="G536" s="638"/>
      <c r="H536" s="638"/>
      <c r="I536" s="638"/>
      <c r="J536" s="638"/>
      <c r="K536" s="638"/>
      <c r="L536" s="638"/>
      <c r="M536" s="638"/>
      <c r="N536" s="638"/>
      <c r="O536" s="638"/>
      <c r="P536" s="638"/>
      <c r="Q536" s="639"/>
      <c r="R536" s="634" t="s">
        <v>324</v>
      </c>
      <c r="S536" s="635"/>
      <c r="T536" s="636"/>
      <c r="U536" s="468">
        <v>0.91</v>
      </c>
      <c r="V536" s="430"/>
    </row>
    <row r="537" spans="1:22" ht="9.6" customHeight="1" x14ac:dyDescent="0.2">
      <c r="A537" s="637">
        <v>40453</v>
      </c>
      <c r="B537" s="639"/>
      <c r="C537" s="637" t="s">
        <v>576</v>
      </c>
      <c r="D537" s="638"/>
      <c r="E537" s="638"/>
      <c r="F537" s="638"/>
      <c r="G537" s="638"/>
      <c r="H537" s="638"/>
      <c r="I537" s="638"/>
      <c r="J537" s="638"/>
      <c r="K537" s="638"/>
      <c r="L537" s="638"/>
      <c r="M537" s="638"/>
      <c r="N537" s="638"/>
      <c r="O537" s="638"/>
      <c r="P537" s="638"/>
      <c r="Q537" s="639"/>
      <c r="R537" s="634" t="s">
        <v>324</v>
      </c>
      <c r="S537" s="635"/>
      <c r="T537" s="636"/>
      <c r="U537" s="468">
        <v>0.91</v>
      </c>
      <c r="V537" s="429"/>
    </row>
    <row r="538" spans="1:22" ht="9.6" customHeight="1" x14ac:dyDescent="0.2">
      <c r="A538" s="637">
        <v>40454</v>
      </c>
      <c r="B538" s="639"/>
      <c r="C538" s="637" t="s">
        <v>577</v>
      </c>
      <c r="D538" s="638"/>
      <c r="E538" s="638"/>
      <c r="F538" s="638"/>
      <c r="G538" s="638"/>
      <c r="H538" s="638"/>
      <c r="I538" s="638"/>
      <c r="J538" s="638"/>
      <c r="K538" s="638"/>
      <c r="L538" s="638"/>
      <c r="M538" s="638"/>
      <c r="N538" s="638"/>
      <c r="O538" s="638"/>
      <c r="P538" s="638"/>
      <c r="Q538" s="639"/>
      <c r="R538" s="634" t="s">
        <v>324</v>
      </c>
      <c r="S538" s="635"/>
      <c r="T538" s="636"/>
      <c r="U538" s="468">
        <v>0.95</v>
      </c>
      <c r="V538" s="429"/>
    </row>
    <row r="539" spans="1:22" ht="9.6" customHeight="1" x14ac:dyDescent="0.2">
      <c r="A539" s="637">
        <v>45201</v>
      </c>
      <c r="B539" s="639"/>
      <c r="C539" s="637" t="s">
        <v>948</v>
      </c>
      <c r="D539" s="638"/>
      <c r="E539" s="638"/>
      <c r="F539" s="638"/>
      <c r="G539" s="638"/>
      <c r="H539" s="638"/>
      <c r="I539" s="638"/>
      <c r="J539" s="638"/>
      <c r="K539" s="638"/>
      <c r="L539" s="638"/>
      <c r="M539" s="638"/>
      <c r="N539" s="638"/>
      <c r="O539" s="638"/>
      <c r="P539" s="638"/>
      <c r="Q539" s="639"/>
      <c r="R539" s="634" t="s">
        <v>581</v>
      </c>
      <c r="S539" s="635"/>
      <c r="T539" s="636"/>
      <c r="U539" s="469">
        <v>82.08</v>
      </c>
      <c r="V539" s="428"/>
    </row>
    <row r="540" spans="1:22" ht="9.6" customHeight="1" x14ac:dyDescent="0.2">
      <c r="A540" s="637">
        <v>45203</v>
      </c>
      <c r="B540" s="639"/>
      <c r="C540" s="637" t="s">
        <v>947</v>
      </c>
      <c r="D540" s="638"/>
      <c r="E540" s="638"/>
      <c r="F540" s="638"/>
      <c r="G540" s="638"/>
      <c r="H540" s="638"/>
      <c r="I540" s="638"/>
      <c r="J540" s="638"/>
      <c r="K540" s="638"/>
      <c r="L540" s="638"/>
      <c r="M540" s="638"/>
      <c r="N540" s="638"/>
      <c r="O540" s="638"/>
      <c r="P540" s="638"/>
      <c r="Q540" s="639"/>
      <c r="R540" s="634" t="s">
        <v>581</v>
      </c>
      <c r="S540" s="635"/>
      <c r="T540" s="636"/>
      <c r="U540" s="469">
        <v>54.72</v>
      </c>
      <c r="V540" s="436"/>
    </row>
    <row r="541" spans="1:22" ht="9.6" customHeight="1" x14ac:dyDescent="0.2">
      <c r="A541" s="637">
        <v>45205</v>
      </c>
      <c r="B541" s="639"/>
      <c r="C541" s="637" t="s">
        <v>578</v>
      </c>
      <c r="D541" s="638"/>
      <c r="E541" s="638"/>
      <c r="F541" s="638"/>
      <c r="G541" s="638"/>
      <c r="H541" s="638"/>
      <c r="I541" s="638"/>
      <c r="J541" s="638"/>
      <c r="K541" s="638"/>
      <c r="L541" s="638"/>
      <c r="M541" s="638"/>
      <c r="N541" s="638"/>
      <c r="O541" s="638"/>
      <c r="P541" s="638"/>
      <c r="Q541" s="639"/>
      <c r="R541" s="634" t="s">
        <v>324</v>
      </c>
      <c r="S541" s="635"/>
      <c r="T541" s="636"/>
      <c r="U541" s="468">
        <v>1.03</v>
      </c>
      <c r="V541" s="435"/>
    </row>
    <row r="542" spans="1:22" ht="9.6" customHeight="1" x14ac:dyDescent="0.2">
      <c r="A542" s="637">
        <v>45206</v>
      </c>
      <c r="B542" s="639"/>
      <c r="C542" s="637" t="s">
        <v>579</v>
      </c>
      <c r="D542" s="638"/>
      <c r="E542" s="638"/>
      <c r="F542" s="638"/>
      <c r="G542" s="638"/>
      <c r="H542" s="638"/>
      <c r="I542" s="638"/>
      <c r="J542" s="638"/>
      <c r="K542" s="638"/>
      <c r="L542" s="638"/>
      <c r="M542" s="638"/>
      <c r="N542" s="638"/>
      <c r="O542" s="638"/>
      <c r="P542" s="638"/>
      <c r="Q542" s="639"/>
      <c r="R542" s="634" t="s">
        <v>324</v>
      </c>
      <c r="S542" s="635"/>
      <c r="T542" s="636"/>
      <c r="U542" s="468">
        <v>0.9</v>
      </c>
      <c r="V542" s="436"/>
    </row>
    <row r="543" spans="1:22" ht="9.6" customHeight="1" x14ac:dyDescent="0.2">
      <c r="A543" s="637">
        <v>45207</v>
      </c>
      <c r="B543" s="639"/>
      <c r="C543" s="637" t="s">
        <v>580</v>
      </c>
      <c r="D543" s="638"/>
      <c r="E543" s="638"/>
      <c r="F543" s="638"/>
      <c r="G543" s="638"/>
      <c r="H543" s="638"/>
      <c r="I543" s="638"/>
      <c r="J543" s="638"/>
      <c r="K543" s="638"/>
      <c r="L543" s="638"/>
      <c r="M543" s="638"/>
      <c r="N543" s="638"/>
      <c r="O543" s="638"/>
      <c r="P543" s="638"/>
      <c r="Q543" s="639"/>
      <c r="R543" s="634" t="s">
        <v>581</v>
      </c>
      <c r="S543" s="635"/>
      <c r="T543" s="636"/>
      <c r="U543" s="468">
        <v>7.41</v>
      </c>
      <c r="V543" s="436"/>
    </row>
    <row r="544" spans="1:22" ht="9.6" customHeight="1" x14ac:dyDescent="0.2">
      <c r="A544" s="637">
        <v>45208</v>
      </c>
      <c r="B544" s="639"/>
      <c r="C544" s="637" t="s">
        <v>582</v>
      </c>
      <c r="D544" s="638"/>
      <c r="E544" s="638"/>
      <c r="F544" s="638"/>
      <c r="G544" s="638"/>
      <c r="H544" s="638"/>
      <c r="I544" s="638"/>
      <c r="J544" s="638"/>
      <c r="K544" s="638"/>
      <c r="L544" s="638"/>
      <c r="M544" s="638"/>
      <c r="N544" s="638"/>
      <c r="O544" s="638"/>
      <c r="P544" s="638"/>
      <c r="Q544" s="639"/>
      <c r="R544" s="634" t="s">
        <v>581</v>
      </c>
      <c r="S544" s="635"/>
      <c r="T544" s="636"/>
      <c r="U544" s="469">
        <v>10.48</v>
      </c>
      <c r="V544" s="437"/>
    </row>
    <row r="545" spans="1:43" ht="9.6" customHeight="1" x14ac:dyDescent="0.2">
      <c r="A545" s="637">
        <v>45209</v>
      </c>
      <c r="B545" s="639"/>
      <c r="C545" s="637" t="s">
        <v>583</v>
      </c>
      <c r="D545" s="638"/>
      <c r="E545" s="638"/>
      <c r="F545" s="638"/>
      <c r="G545" s="638"/>
      <c r="H545" s="638"/>
      <c r="I545" s="638"/>
      <c r="J545" s="638"/>
      <c r="K545" s="638"/>
      <c r="L545" s="638"/>
      <c r="M545" s="638"/>
      <c r="N545" s="638"/>
      <c r="O545" s="638"/>
      <c r="P545" s="638"/>
      <c r="Q545" s="639"/>
      <c r="R545" s="634" t="s">
        <v>581</v>
      </c>
      <c r="S545" s="635"/>
      <c r="T545" s="636"/>
      <c r="U545" s="469">
        <v>24</v>
      </c>
      <c r="V545" s="437"/>
    </row>
    <row r="546" spans="1:43" ht="9.6" customHeight="1" x14ac:dyDescent="0.2">
      <c r="A546" s="637">
        <v>45210</v>
      </c>
      <c r="B546" s="639"/>
      <c r="C546" s="637" t="s">
        <v>584</v>
      </c>
      <c r="D546" s="638"/>
      <c r="E546" s="638"/>
      <c r="F546" s="638"/>
      <c r="G546" s="638"/>
      <c r="H546" s="638"/>
      <c r="I546" s="638"/>
      <c r="J546" s="638"/>
      <c r="K546" s="638"/>
      <c r="L546" s="638"/>
      <c r="M546" s="638"/>
      <c r="N546" s="638"/>
      <c r="O546" s="638"/>
      <c r="P546" s="638"/>
      <c r="Q546" s="639"/>
      <c r="R546" s="634" t="s">
        <v>581</v>
      </c>
      <c r="S546" s="635"/>
      <c r="T546" s="636"/>
      <c r="U546" s="469">
        <v>29.46</v>
      </c>
      <c r="V546" s="437"/>
    </row>
    <row r="547" spans="1:43" ht="9.6" customHeight="1" x14ac:dyDescent="0.2">
      <c r="A547" s="637">
        <v>47049</v>
      </c>
      <c r="B547" s="639"/>
      <c r="C547" s="637" t="s">
        <v>585</v>
      </c>
      <c r="D547" s="638"/>
      <c r="E547" s="638"/>
      <c r="F547" s="638"/>
      <c r="G547" s="638"/>
      <c r="H547" s="638"/>
      <c r="I547" s="638"/>
      <c r="J547" s="638"/>
      <c r="K547" s="638"/>
      <c r="L547" s="638"/>
      <c r="M547" s="638"/>
      <c r="N547" s="638"/>
      <c r="O547" s="638"/>
      <c r="P547" s="638"/>
      <c r="Q547" s="639"/>
      <c r="R547" s="634" t="s">
        <v>324</v>
      </c>
      <c r="S547" s="635"/>
      <c r="T547" s="636"/>
      <c r="U547" s="468">
        <v>1.78</v>
      </c>
      <c r="V547" s="437"/>
    </row>
    <row r="548" spans="1:43" ht="9.6" customHeight="1" x14ac:dyDescent="0.2">
      <c r="A548" s="637">
        <v>47050</v>
      </c>
      <c r="B548" s="639"/>
      <c r="C548" s="637" t="s">
        <v>586</v>
      </c>
      <c r="D548" s="638"/>
      <c r="E548" s="638"/>
      <c r="F548" s="638"/>
      <c r="G548" s="638"/>
      <c r="H548" s="638"/>
      <c r="I548" s="638"/>
      <c r="J548" s="638"/>
      <c r="K548" s="638"/>
      <c r="L548" s="638"/>
      <c r="M548" s="638"/>
      <c r="N548" s="638"/>
      <c r="O548" s="638"/>
      <c r="P548" s="638"/>
      <c r="Q548" s="639"/>
      <c r="R548" s="634" t="s">
        <v>324</v>
      </c>
      <c r="S548" s="635"/>
      <c r="T548" s="636"/>
      <c r="U548" s="468">
        <v>1.78</v>
      </c>
      <c r="V548" s="438"/>
    </row>
    <row r="549" spans="1:43" ht="9.6" customHeight="1" x14ac:dyDescent="0.2">
      <c r="A549" s="640">
        <v>108280</v>
      </c>
      <c r="B549" s="642"/>
      <c r="C549" s="640" t="s">
        <v>604</v>
      </c>
      <c r="D549" s="641"/>
      <c r="E549" s="641"/>
      <c r="F549" s="641"/>
      <c r="G549" s="641"/>
      <c r="H549" s="641"/>
      <c r="I549" s="641"/>
      <c r="J549" s="641"/>
      <c r="K549" s="641"/>
      <c r="L549" s="641"/>
      <c r="M549" s="641"/>
      <c r="N549" s="641"/>
      <c r="O549" s="641"/>
      <c r="P549" s="641"/>
      <c r="Q549" s="641"/>
      <c r="R549" s="641"/>
      <c r="S549" s="641"/>
      <c r="T549" s="641"/>
      <c r="U549" s="642"/>
      <c r="V549" s="436"/>
    </row>
    <row r="550" spans="1:43" ht="9.6" customHeight="1" x14ac:dyDescent="0.2">
      <c r="A550" s="637">
        <v>42100</v>
      </c>
      <c r="B550" s="639"/>
      <c r="C550" s="637" t="s">
        <v>605</v>
      </c>
      <c r="D550" s="638"/>
      <c r="E550" s="638"/>
      <c r="F550" s="638"/>
      <c r="G550" s="638"/>
      <c r="H550" s="638"/>
      <c r="I550" s="638"/>
      <c r="J550" s="638"/>
      <c r="K550" s="638"/>
      <c r="L550" s="638"/>
      <c r="M550" s="638"/>
      <c r="N550" s="638"/>
      <c r="O550" s="638"/>
      <c r="P550" s="638"/>
      <c r="Q550" s="639"/>
      <c r="R550" s="634" t="s">
        <v>376</v>
      </c>
      <c r="S550" s="635"/>
      <c r="T550" s="636"/>
      <c r="U550" s="473">
        <v>118469.54</v>
      </c>
      <c r="V550" s="428"/>
    </row>
    <row r="551" spans="1:43" ht="9.6" customHeight="1" x14ac:dyDescent="0.2">
      <c r="A551" s="637">
        <v>42110</v>
      </c>
      <c r="B551" s="639"/>
      <c r="C551" s="637" t="s">
        <v>606</v>
      </c>
      <c r="D551" s="638"/>
      <c r="E551" s="638"/>
      <c r="F551" s="638"/>
      <c r="G551" s="638"/>
      <c r="H551" s="638"/>
      <c r="I551" s="638"/>
      <c r="J551" s="638"/>
      <c r="K551" s="638"/>
      <c r="L551" s="638"/>
      <c r="M551" s="638"/>
      <c r="N551" s="638"/>
      <c r="O551" s="638"/>
      <c r="P551" s="638"/>
      <c r="Q551" s="639"/>
      <c r="R551" s="634" t="s">
        <v>376</v>
      </c>
      <c r="S551" s="635"/>
      <c r="T551" s="636"/>
      <c r="U551" s="472">
        <v>99453.88</v>
      </c>
      <c r="V551" s="436"/>
    </row>
    <row r="552" spans="1:43" ht="9.6" customHeight="1" x14ac:dyDescent="0.2">
      <c r="A552" s="637">
        <v>42120</v>
      </c>
      <c r="B552" s="639"/>
      <c r="C552" s="637" t="s">
        <v>607</v>
      </c>
      <c r="D552" s="638"/>
      <c r="E552" s="638"/>
      <c r="F552" s="638"/>
      <c r="G552" s="638"/>
      <c r="H552" s="638"/>
      <c r="I552" s="638"/>
      <c r="J552" s="638"/>
      <c r="K552" s="638"/>
      <c r="L552" s="638"/>
      <c r="M552" s="638"/>
      <c r="N552" s="638"/>
      <c r="O552" s="638"/>
      <c r="P552" s="638"/>
      <c r="Q552" s="639"/>
      <c r="R552" s="634" t="s">
        <v>376</v>
      </c>
      <c r="S552" s="635"/>
      <c r="T552" s="636"/>
      <c r="U552" s="473">
        <v>979874.5</v>
      </c>
      <c r="V552" s="436"/>
    </row>
    <row r="553" spans="1:43" ht="9.6" customHeight="1" x14ac:dyDescent="0.2">
      <c r="A553" s="637">
        <v>42130</v>
      </c>
      <c r="B553" s="639"/>
      <c r="C553" s="637" t="s">
        <v>608</v>
      </c>
      <c r="D553" s="638"/>
      <c r="E553" s="638"/>
      <c r="F553" s="638"/>
      <c r="G553" s="638"/>
      <c r="H553" s="638"/>
      <c r="I553" s="638"/>
      <c r="J553" s="638"/>
      <c r="K553" s="638"/>
      <c r="L553" s="638"/>
      <c r="M553" s="638"/>
      <c r="N553" s="638"/>
      <c r="O553" s="638"/>
      <c r="P553" s="638"/>
      <c r="Q553" s="639"/>
      <c r="R553" s="634" t="s">
        <v>376</v>
      </c>
      <c r="S553" s="635"/>
      <c r="T553" s="636"/>
      <c r="U553" s="473">
        <v>655815.98</v>
      </c>
      <c r="V553" s="436"/>
    </row>
    <row r="554" spans="1:43" ht="9.6" customHeight="1" x14ac:dyDescent="0.2">
      <c r="A554" s="637">
        <v>42140</v>
      </c>
      <c r="B554" s="639"/>
      <c r="C554" s="637" t="s">
        <v>609</v>
      </c>
      <c r="D554" s="638"/>
      <c r="E554" s="638"/>
      <c r="F554" s="638"/>
      <c r="G554" s="638"/>
      <c r="H554" s="638"/>
      <c r="I554" s="638"/>
      <c r="J554" s="638"/>
      <c r="K554" s="638"/>
      <c r="L554" s="638"/>
      <c r="M554" s="638"/>
      <c r="N554" s="638"/>
      <c r="O554" s="638"/>
      <c r="P554" s="638"/>
      <c r="Q554" s="639"/>
      <c r="R554" s="634" t="s">
        <v>376</v>
      </c>
      <c r="S554" s="635"/>
      <c r="T554" s="636"/>
      <c r="U554" s="474">
        <v>3469110.12</v>
      </c>
      <c r="V554" s="436"/>
    </row>
    <row r="555" spans="1:43" ht="9.6" customHeight="1" x14ac:dyDescent="0.2">
      <c r="A555" s="637">
        <v>42150</v>
      </c>
      <c r="B555" s="639"/>
      <c r="C555" s="637" t="s">
        <v>610</v>
      </c>
      <c r="D555" s="638"/>
      <c r="E555" s="638"/>
      <c r="F555" s="638"/>
      <c r="G555" s="638"/>
      <c r="H555" s="638"/>
      <c r="I555" s="638"/>
      <c r="J555" s="638"/>
      <c r="K555" s="638"/>
      <c r="L555" s="638"/>
      <c r="M555" s="638"/>
      <c r="N555" s="638"/>
      <c r="O555" s="638"/>
      <c r="P555" s="638"/>
      <c r="Q555" s="639"/>
      <c r="R555" s="634" t="s">
        <v>376</v>
      </c>
      <c r="S555" s="635"/>
      <c r="T555" s="636"/>
      <c r="U555" s="474">
        <v>2742387.99</v>
      </c>
      <c r="V555" s="437"/>
    </row>
    <row r="556" spans="1:43" ht="9.6" customHeight="1" x14ac:dyDescent="0.2">
      <c r="A556" s="637">
        <v>42160</v>
      </c>
      <c r="B556" s="639"/>
      <c r="C556" s="637" t="s">
        <v>611</v>
      </c>
      <c r="D556" s="638"/>
      <c r="E556" s="638"/>
      <c r="F556" s="638"/>
      <c r="G556" s="638"/>
      <c r="H556" s="638"/>
      <c r="I556" s="638"/>
      <c r="J556" s="638"/>
      <c r="K556" s="638"/>
      <c r="L556" s="638"/>
      <c r="M556" s="638"/>
      <c r="N556" s="638"/>
      <c r="O556" s="638"/>
      <c r="P556" s="638"/>
      <c r="Q556" s="639"/>
      <c r="R556" s="634" t="s">
        <v>376</v>
      </c>
      <c r="S556" s="635"/>
      <c r="T556" s="636"/>
      <c r="U556" s="474">
        <v>9849318.0700000003</v>
      </c>
      <c r="V556" s="437"/>
      <c r="W556" s="654"/>
      <c r="X556" s="654"/>
      <c r="Y556" s="654"/>
      <c r="Z556" s="654"/>
      <c r="AA556" s="654"/>
      <c r="AB556" s="654"/>
      <c r="AC556" s="654"/>
      <c r="AD556" s="654"/>
      <c r="AE556" s="654"/>
      <c r="AF556" s="654"/>
      <c r="AG556" s="654"/>
      <c r="AH556" s="654"/>
      <c r="AI556" s="654"/>
      <c r="AJ556" s="654"/>
      <c r="AK556" s="654"/>
      <c r="AL556" s="654"/>
      <c r="AM556" s="654"/>
      <c r="AN556" s="654"/>
      <c r="AO556" s="654"/>
      <c r="AP556" s="654"/>
      <c r="AQ556" s="654"/>
    </row>
    <row r="557" spans="1:43" ht="9.6" customHeight="1" x14ac:dyDescent="0.2">
      <c r="A557" s="637">
        <v>42170</v>
      </c>
      <c r="B557" s="639"/>
      <c r="C557" s="637" t="s">
        <v>612</v>
      </c>
      <c r="D557" s="638"/>
      <c r="E557" s="638"/>
      <c r="F557" s="638"/>
      <c r="G557" s="638"/>
      <c r="H557" s="638"/>
      <c r="I557" s="638"/>
      <c r="J557" s="638"/>
      <c r="K557" s="638"/>
      <c r="L557" s="638"/>
      <c r="M557" s="638"/>
      <c r="N557" s="638"/>
      <c r="O557" s="638"/>
      <c r="P557" s="638"/>
      <c r="Q557" s="639"/>
      <c r="R557" s="634" t="s">
        <v>376</v>
      </c>
      <c r="S557" s="635"/>
      <c r="T557" s="636"/>
      <c r="U557" s="474">
        <v>6058237.21</v>
      </c>
      <c r="V557" s="437"/>
      <c r="W557" s="655"/>
      <c r="X557" s="655"/>
      <c r="Y557" s="655"/>
      <c r="Z557" s="655"/>
      <c r="AA557" s="655"/>
      <c r="AB557" s="655"/>
      <c r="AC557" s="655"/>
      <c r="AD557" s="655"/>
      <c r="AE557" s="655"/>
      <c r="AF557" s="655"/>
      <c r="AG557" s="655"/>
      <c r="AH557" s="655"/>
      <c r="AI557" s="655"/>
      <c r="AJ557" s="655"/>
      <c r="AK557" s="655"/>
      <c r="AL557" s="655"/>
      <c r="AM557" s="655"/>
      <c r="AN557" s="656"/>
      <c r="AO557" s="656"/>
      <c r="AP557" s="656"/>
      <c r="AQ557" s="432"/>
    </row>
    <row r="558" spans="1:43" ht="9.6" customHeight="1" x14ac:dyDescent="0.2">
      <c r="A558" s="637">
        <v>42180</v>
      </c>
      <c r="B558" s="639"/>
      <c r="C558" s="637" t="s">
        <v>613</v>
      </c>
      <c r="D558" s="638"/>
      <c r="E558" s="638"/>
      <c r="F558" s="638"/>
      <c r="G558" s="638"/>
      <c r="H558" s="638"/>
      <c r="I558" s="638"/>
      <c r="J558" s="638"/>
      <c r="K558" s="638"/>
      <c r="L558" s="638"/>
      <c r="M558" s="638"/>
      <c r="N558" s="638"/>
      <c r="O558" s="638"/>
      <c r="P558" s="638"/>
      <c r="Q558" s="639"/>
      <c r="R558" s="634" t="s">
        <v>376</v>
      </c>
      <c r="S558" s="635"/>
      <c r="T558" s="636"/>
      <c r="U558" s="475">
        <v>16149059.57</v>
      </c>
      <c r="V558" s="437"/>
      <c r="W558" s="655"/>
      <c r="X558" s="655"/>
      <c r="Y558" s="655"/>
      <c r="Z558" s="655"/>
      <c r="AA558" s="655"/>
      <c r="AB558" s="655"/>
      <c r="AC558" s="655"/>
      <c r="AD558" s="655"/>
      <c r="AE558" s="655"/>
      <c r="AF558" s="655"/>
      <c r="AG558" s="655"/>
      <c r="AH558" s="655"/>
      <c r="AI558" s="655"/>
      <c r="AJ558" s="655"/>
      <c r="AK558" s="655"/>
      <c r="AL558" s="655"/>
      <c r="AM558" s="655"/>
      <c r="AN558" s="656"/>
      <c r="AO558" s="656"/>
      <c r="AP558" s="656"/>
      <c r="AQ558" s="432"/>
    </row>
    <row r="559" spans="1:43" ht="9.6" customHeight="1" x14ac:dyDescent="0.2">
      <c r="A559" s="637">
        <v>42190</v>
      </c>
      <c r="B559" s="639"/>
      <c r="C559" s="637" t="s">
        <v>614</v>
      </c>
      <c r="D559" s="638"/>
      <c r="E559" s="638"/>
      <c r="F559" s="638"/>
      <c r="G559" s="638"/>
      <c r="H559" s="638"/>
      <c r="I559" s="638"/>
      <c r="J559" s="638"/>
      <c r="K559" s="638"/>
      <c r="L559" s="638"/>
      <c r="M559" s="638"/>
      <c r="N559" s="638"/>
      <c r="O559" s="638"/>
      <c r="P559" s="638"/>
      <c r="Q559" s="639"/>
      <c r="R559" s="634" t="s">
        <v>376</v>
      </c>
      <c r="S559" s="635"/>
      <c r="T559" s="636"/>
      <c r="U559" s="473">
        <v>233536.8</v>
      </c>
      <c r="V559" s="437"/>
    </row>
    <row r="560" spans="1:43" ht="9.6" customHeight="1" x14ac:dyDescent="0.2">
      <c r="A560" s="640">
        <v>109353</v>
      </c>
      <c r="B560" s="642"/>
      <c r="C560" s="640" t="s">
        <v>615</v>
      </c>
      <c r="D560" s="641"/>
      <c r="E560" s="641"/>
      <c r="F560" s="641"/>
      <c r="G560" s="641"/>
      <c r="H560" s="641"/>
      <c r="I560" s="641"/>
      <c r="J560" s="641"/>
      <c r="K560" s="641"/>
      <c r="L560" s="641"/>
      <c r="M560" s="641"/>
      <c r="N560" s="641"/>
      <c r="O560" s="641"/>
      <c r="P560" s="641"/>
      <c r="Q560" s="641"/>
      <c r="R560" s="641"/>
      <c r="S560" s="641"/>
      <c r="T560" s="641"/>
      <c r="U560" s="642"/>
      <c r="V560" s="436"/>
    </row>
    <row r="561" spans="1:26" ht="9.6" customHeight="1" x14ac:dyDescent="0.2">
      <c r="A561" s="637">
        <v>42200</v>
      </c>
      <c r="B561" s="639"/>
      <c r="C561" s="637" t="s">
        <v>616</v>
      </c>
      <c r="D561" s="638"/>
      <c r="E561" s="638"/>
      <c r="F561" s="638"/>
      <c r="G561" s="638"/>
      <c r="H561" s="638"/>
      <c r="I561" s="638"/>
      <c r="J561" s="638"/>
      <c r="K561" s="638"/>
      <c r="L561" s="638"/>
      <c r="M561" s="638"/>
      <c r="N561" s="638"/>
      <c r="O561" s="638"/>
      <c r="P561" s="638"/>
      <c r="Q561" s="639"/>
      <c r="R561" s="634" t="s">
        <v>376</v>
      </c>
      <c r="S561" s="635"/>
      <c r="T561" s="636"/>
      <c r="U561" s="473">
        <v>124749.11</v>
      </c>
      <c r="V561" s="428"/>
    </row>
    <row r="562" spans="1:26" ht="9.6" customHeight="1" x14ac:dyDescent="0.2">
      <c r="A562" s="637">
        <v>42210</v>
      </c>
      <c r="B562" s="639"/>
      <c r="C562" s="637" t="s">
        <v>617</v>
      </c>
      <c r="D562" s="638"/>
      <c r="E562" s="638"/>
      <c r="F562" s="638"/>
      <c r="G562" s="638"/>
      <c r="H562" s="638"/>
      <c r="I562" s="638"/>
      <c r="J562" s="638"/>
      <c r="K562" s="638"/>
      <c r="L562" s="638"/>
      <c r="M562" s="638"/>
      <c r="N562" s="638"/>
      <c r="O562" s="638"/>
      <c r="P562" s="638"/>
      <c r="Q562" s="639"/>
      <c r="R562" s="634" t="s">
        <v>376</v>
      </c>
      <c r="S562" s="635"/>
      <c r="T562" s="636"/>
      <c r="U562" s="473">
        <v>107199.05</v>
      </c>
      <c r="V562" s="429"/>
    </row>
    <row r="563" spans="1:26" ht="9.6" customHeight="1" x14ac:dyDescent="0.2">
      <c r="A563" s="637">
        <v>42220</v>
      </c>
      <c r="B563" s="639"/>
      <c r="C563" s="637" t="s">
        <v>618</v>
      </c>
      <c r="D563" s="638"/>
      <c r="E563" s="638"/>
      <c r="F563" s="638"/>
      <c r="G563" s="638"/>
      <c r="H563" s="638"/>
      <c r="I563" s="638"/>
      <c r="J563" s="638"/>
      <c r="K563" s="638"/>
      <c r="L563" s="638"/>
      <c r="M563" s="638"/>
      <c r="N563" s="638"/>
      <c r="O563" s="638"/>
      <c r="P563" s="638"/>
      <c r="Q563" s="639"/>
      <c r="R563" s="634" t="s">
        <v>376</v>
      </c>
      <c r="S563" s="635"/>
      <c r="T563" s="636"/>
      <c r="U563" s="473">
        <v>521918.96</v>
      </c>
      <c r="V563" s="428"/>
    </row>
    <row r="564" spans="1:26" ht="9.6" customHeight="1" x14ac:dyDescent="0.2">
      <c r="A564" s="637">
        <v>42230</v>
      </c>
      <c r="B564" s="639"/>
      <c r="C564" s="637" t="s">
        <v>619</v>
      </c>
      <c r="D564" s="638"/>
      <c r="E564" s="638"/>
      <c r="F564" s="638"/>
      <c r="G564" s="638"/>
      <c r="H564" s="638"/>
      <c r="I564" s="638"/>
      <c r="J564" s="638"/>
      <c r="K564" s="638"/>
      <c r="L564" s="638"/>
      <c r="M564" s="638"/>
      <c r="N564" s="638"/>
      <c r="O564" s="638"/>
      <c r="P564" s="638"/>
      <c r="Q564" s="639"/>
      <c r="R564" s="634" t="s">
        <v>376</v>
      </c>
      <c r="S564" s="635"/>
      <c r="T564" s="636"/>
      <c r="U564" s="473">
        <v>500781.25</v>
      </c>
      <c r="V564" s="428"/>
    </row>
    <row r="565" spans="1:26" ht="9.6" customHeight="1" x14ac:dyDescent="0.2">
      <c r="A565" s="637">
        <v>42240</v>
      </c>
      <c r="B565" s="639"/>
      <c r="C565" s="637" t="s">
        <v>620</v>
      </c>
      <c r="D565" s="638"/>
      <c r="E565" s="638"/>
      <c r="F565" s="638"/>
      <c r="G565" s="638"/>
      <c r="H565" s="638"/>
      <c r="I565" s="638"/>
      <c r="J565" s="638"/>
      <c r="K565" s="638"/>
      <c r="L565" s="638"/>
      <c r="M565" s="638"/>
      <c r="N565" s="638"/>
      <c r="O565" s="638"/>
      <c r="P565" s="638"/>
      <c r="Q565" s="639"/>
      <c r="R565" s="634" t="s">
        <v>376</v>
      </c>
      <c r="S565" s="635"/>
      <c r="T565" s="636"/>
      <c r="U565" s="474">
        <v>1461315.82</v>
      </c>
      <c r="V565" s="428"/>
    </row>
    <row r="566" spans="1:26" ht="9.6" customHeight="1" x14ac:dyDescent="0.2">
      <c r="A566" s="637">
        <v>42250</v>
      </c>
      <c r="B566" s="639"/>
      <c r="C566" s="637" t="s">
        <v>621</v>
      </c>
      <c r="D566" s="638"/>
      <c r="E566" s="638"/>
      <c r="F566" s="638"/>
      <c r="G566" s="638"/>
      <c r="H566" s="638"/>
      <c r="I566" s="638"/>
      <c r="J566" s="638"/>
      <c r="K566" s="638"/>
      <c r="L566" s="638"/>
      <c r="M566" s="638"/>
      <c r="N566" s="638"/>
      <c r="O566" s="638"/>
      <c r="P566" s="638"/>
      <c r="Q566" s="639"/>
      <c r="R566" s="634" t="s">
        <v>376</v>
      </c>
      <c r="S566" s="635"/>
      <c r="T566" s="636"/>
      <c r="U566" s="474">
        <v>1157807.03</v>
      </c>
      <c r="V566" s="428"/>
    </row>
    <row r="567" spans="1:26" ht="9.6" customHeight="1" x14ac:dyDescent="0.2">
      <c r="A567" s="637">
        <v>42260</v>
      </c>
      <c r="B567" s="639"/>
      <c r="C567" s="637" t="s">
        <v>622</v>
      </c>
      <c r="D567" s="638"/>
      <c r="E567" s="638"/>
      <c r="F567" s="638"/>
      <c r="G567" s="638"/>
      <c r="H567" s="638"/>
      <c r="I567" s="638"/>
      <c r="J567" s="638"/>
      <c r="K567" s="638"/>
      <c r="L567" s="638"/>
      <c r="M567" s="638"/>
      <c r="N567" s="638"/>
      <c r="O567" s="638"/>
      <c r="P567" s="638"/>
      <c r="Q567" s="639"/>
      <c r="R567" s="634" t="s">
        <v>376</v>
      </c>
      <c r="S567" s="635"/>
      <c r="T567" s="636"/>
      <c r="U567" s="474">
        <v>3591748.97</v>
      </c>
      <c r="V567" s="428"/>
    </row>
    <row r="568" spans="1:26" ht="9.6" customHeight="1" x14ac:dyDescent="0.2">
      <c r="A568" s="637">
        <v>42270</v>
      </c>
      <c r="B568" s="639"/>
      <c r="C568" s="637" t="s">
        <v>623</v>
      </c>
      <c r="D568" s="638"/>
      <c r="E568" s="638"/>
      <c r="F568" s="638"/>
      <c r="G568" s="638"/>
      <c r="H568" s="638"/>
      <c r="I568" s="638"/>
      <c r="J568" s="638"/>
      <c r="K568" s="638"/>
      <c r="L568" s="638"/>
      <c r="M568" s="638"/>
      <c r="N568" s="638"/>
      <c r="O568" s="638"/>
      <c r="P568" s="638"/>
      <c r="Q568" s="639"/>
      <c r="R568" s="634" t="s">
        <v>376</v>
      </c>
      <c r="S568" s="635"/>
      <c r="T568" s="636"/>
      <c r="U568" s="474">
        <v>1857651.26</v>
      </c>
      <c r="V568" s="428"/>
    </row>
    <row r="569" spans="1:26" ht="9.6" customHeight="1" x14ac:dyDescent="0.2">
      <c r="A569" s="637">
        <v>42280</v>
      </c>
      <c r="B569" s="639"/>
      <c r="C569" s="637" t="s">
        <v>624</v>
      </c>
      <c r="D569" s="638"/>
      <c r="E569" s="638"/>
      <c r="F569" s="638"/>
      <c r="G569" s="638"/>
      <c r="H569" s="638"/>
      <c r="I569" s="638"/>
      <c r="J569" s="638"/>
      <c r="K569" s="638"/>
      <c r="L569" s="638"/>
      <c r="M569" s="638"/>
      <c r="N569" s="638"/>
      <c r="O569" s="638"/>
      <c r="P569" s="638"/>
      <c r="Q569" s="639"/>
      <c r="R569" s="634" t="s">
        <v>376</v>
      </c>
      <c r="S569" s="635"/>
      <c r="T569" s="636"/>
      <c r="U569" s="474">
        <v>7170033.46</v>
      </c>
      <c r="V569" s="428"/>
    </row>
    <row r="570" spans="1:26" ht="9.6" customHeight="1" x14ac:dyDescent="0.2">
      <c r="A570" s="637">
        <v>42290</v>
      </c>
      <c r="B570" s="639"/>
      <c r="C570" s="637" t="s">
        <v>625</v>
      </c>
      <c r="D570" s="638"/>
      <c r="E570" s="638"/>
      <c r="F570" s="638"/>
      <c r="G570" s="638"/>
      <c r="H570" s="638"/>
      <c r="I570" s="638"/>
      <c r="J570" s="638"/>
      <c r="K570" s="638"/>
      <c r="L570" s="638"/>
      <c r="M570" s="638"/>
      <c r="N570" s="638"/>
      <c r="O570" s="638"/>
      <c r="P570" s="638"/>
      <c r="Q570" s="639"/>
      <c r="R570" s="634" t="s">
        <v>376</v>
      </c>
      <c r="S570" s="635"/>
      <c r="T570" s="636"/>
      <c r="U570" s="473">
        <v>206658.05</v>
      </c>
      <c r="V570" s="428"/>
    </row>
    <row r="571" spans="1:26" ht="9.6" customHeight="1" x14ac:dyDescent="0.2">
      <c r="A571" s="640">
        <v>100007</v>
      </c>
      <c r="B571" s="642"/>
      <c r="C571" s="640" t="s">
        <v>626</v>
      </c>
      <c r="D571" s="641"/>
      <c r="E571" s="641"/>
      <c r="F571" s="641"/>
      <c r="G571" s="641"/>
      <c r="H571" s="641"/>
      <c r="I571" s="641"/>
      <c r="J571" s="641"/>
      <c r="K571" s="641"/>
      <c r="L571" s="641"/>
      <c r="M571" s="641"/>
      <c r="N571" s="641"/>
      <c r="O571" s="641"/>
      <c r="P571" s="641"/>
      <c r="Q571" s="641"/>
      <c r="R571" s="641"/>
      <c r="S571" s="641"/>
      <c r="T571" s="641"/>
      <c r="U571" s="642"/>
      <c r="V571" s="428"/>
    </row>
    <row r="572" spans="1:26" ht="9.6" customHeight="1" x14ac:dyDescent="0.2">
      <c r="A572" s="637">
        <v>42301</v>
      </c>
      <c r="B572" s="639"/>
      <c r="C572" s="637" t="s">
        <v>694</v>
      </c>
      <c r="D572" s="638"/>
      <c r="E572" s="638"/>
      <c r="F572" s="638"/>
      <c r="G572" s="638"/>
      <c r="H572" s="638"/>
      <c r="I572" s="638"/>
      <c r="J572" s="638"/>
      <c r="K572" s="638"/>
      <c r="L572" s="638"/>
      <c r="M572" s="638"/>
      <c r="N572" s="638"/>
      <c r="O572" s="638"/>
      <c r="P572" s="638"/>
      <c r="Q572" s="639"/>
      <c r="R572" s="634" t="s">
        <v>376</v>
      </c>
      <c r="S572" s="635"/>
      <c r="T572" s="636"/>
      <c r="U572" s="468">
        <v>0</v>
      </c>
      <c r="V572" s="428"/>
    </row>
    <row r="573" spans="1:26" ht="9.6" customHeight="1" x14ac:dyDescent="0.2">
      <c r="A573" s="645" t="s">
        <v>1052</v>
      </c>
      <c r="B573" s="646"/>
      <c r="C573" s="645" t="s">
        <v>1053</v>
      </c>
      <c r="D573" s="647"/>
      <c r="E573" s="647"/>
      <c r="F573" s="647"/>
      <c r="G573" s="647"/>
      <c r="H573" s="647"/>
      <c r="I573" s="647"/>
      <c r="J573" s="647"/>
      <c r="K573" s="647"/>
      <c r="L573" s="647"/>
      <c r="M573" s="647"/>
      <c r="N573" s="647"/>
      <c r="O573" s="647"/>
      <c r="P573" s="647"/>
      <c r="Q573" s="647"/>
      <c r="R573" s="647"/>
      <c r="S573" s="647"/>
      <c r="T573" s="647"/>
      <c r="U573" s="646"/>
      <c r="V573" s="432"/>
    </row>
    <row r="574" spans="1:26" ht="9.6" customHeight="1" x14ac:dyDescent="0.2">
      <c r="A574" s="648" t="s">
        <v>138</v>
      </c>
      <c r="B574" s="649"/>
      <c r="C574" s="648" t="s">
        <v>627</v>
      </c>
      <c r="D574" s="650"/>
      <c r="E574" s="650"/>
      <c r="F574" s="650"/>
      <c r="G574" s="650"/>
      <c r="H574" s="650"/>
      <c r="I574" s="650"/>
      <c r="J574" s="650"/>
      <c r="K574" s="650"/>
      <c r="L574" s="650"/>
      <c r="M574" s="650"/>
      <c r="N574" s="650"/>
      <c r="O574" s="650"/>
      <c r="P574" s="650"/>
      <c r="Q574" s="649"/>
      <c r="R574" s="651" t="s">
        <v>1054</v>
      </c>
      <c r="S574" s="652"/>
      <c r="T574" s="653"/>
      <c r="U574" s="379">
        <f>'44204A'!$AH$43</f>
        <v>47.510000000000005</v>
      </c>
      <c r="V574" s="432"/>
      <c r="W574" s="376" t="s">
        <v>1493</v>
      </c>
      <c r="Z574" s="376"/>
    </row>
    <row r="575" spans="1:26" ht="9.6" customHeight="1" x14ac:dyDescent="0.2">
      <c r="A575" s="648">
        <v>1518</v>
      </c>
      <c r="B575" s="649"/>
      <c r="C575" s="648" t="s">
        <v>1055</v>
      </c>
      <c r="D575" s="650"/>
      <c r="E575" s="650"/>
      <c r="F575" s="650"/>
      <c r="G575" s="650"/>
      <c r="H575" s="650"/>
      <c r="I575" s="650"/>
      <c r="J575" s="650"/>
      <c r="K575" s="650"/>
      <c r="L575" s="650"/>
      <c r="M575" s="650"/>
      <c r="N575" s="650"/>
      <c r="O575" s="650"/>
      <c r="P575" s="650"/>
      <c r="Q575" s="649"/>
      <c r="R575" s="651" t="s">
        <v>928</v>
      </c>
      <c r="S575" s="652"/>
      <c r="T575" s="653"/>
      <c r="U575" s="379">
        <f>'1518'!$AH$37</f>
        <v>654.39</v>
      </c>
      <c r="V575" s="429"/>
      <c r="W575" s="376" t="s">
        <v>1500</v>
      </c>
    </row>
    <row r="576" spans="1:26" ht="12.75" customHeight="1" x14ac:dyDescent="0.2">
      <c r="A576" s="643" t="s">
        <v>673</v>
      </c>
      <c r="B576" s="643"/>
      <c r="C576" s="643"/>
      <c r="D576" s="643"/>
      <c r="E576" s="643"/>
      <c r="F576" s="643"/>
      <c r="G576" s="643"/>
      <c r="H576" s="643"/>
      <c r="I576" s="643"/>
      <c r="J576" s="643"/>
      <c r="K576" s="643"/>
      <c r="L576" s="644"/>
      <c r="M576" s="644"/>
      <c r="N576" s="644"/>
      <c r="O576" s="644"/>
      <c r="P576" s="644"/>
      <c r="Q576" s="644"/>
      <c r="R576" s="644"/>
      <c r="S576" s="644"/>
      <c r="T576" s="644"/>
      <c r="U576" s="644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81" t="s">
        <v>1538</v>
      </c>
      <c r="B1" s="681"/>
      <c r="C1" s="681"/>
      <c r="D1" s="681"/>
      <c r="E1" s="681"/>
      <c r="F1" s="681"/>
      <c r="G1" s="681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7"/>
      <c r="C2" s="477"/>
      <c r="D2" s="477"/>
      <c r="E2" s="477"/>
      <c r="F2" s="478"/>
      <c r="G2" s="479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679" t="s">
        <v>124</v>
      </c>
      <c r="B3" s="480"/>
      <c r="C3" s="680" t="s">
        <v>1539</v>
      </c>
      <c r="D3" s="680"/>
      <c r="E3" s="481"/>
      <c r="F3" s="682" t="s">
        <v>1540</v>
      </c>
      <c r="G3" s="683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679"/>
      <c r="B4" s="482" t="s">
        <v>674</v>
      </c>
      <c r="C4" s="482" t="s">
        <v>1541</v>
      </c>
      <c r="D4" s="482" t="s">
        <v>675</v>
      </c>
      <c r="E4" s="482" t="s">
        <v>684</v>
      </c>
      <c r="F4" s="483" t="s">
        <v>1542</v>
      </c>
      <c r="G4" s="483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1">
        <v>40480</v>
      </c>
      <c r="B5" s="452" t="s">
        <v>676</v>
      </c>
      <c r="C5" s="484">
        <v>4.7590931402804193</v>
      </c>
      <c r="D5" s="485" t="s">
        <v>1544</v>
      </c>
      <c r="E5" s="486">
        <f>C5*1000</f>
        <v>4759.093140280419</v>
      </c>
      <c r="F5" s="487">
        <f>E5/(1-([1]Betuminoso!$C$22+[1]Betuminoso!$C$23-[1]Betuminoso!$C$23*[1]Betuminoso!$C$22))*(1+$C$21)</f>
        <v>7546.8856091936505</v>
      </c>
      <c r="G5" s="487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1">
        <v>40485</v>
      </c>
      <c r="B6" s="452" t="s">
        <v>80</v>
      </c>
      <c r="C6" s="484">
        <v>2.1054465835036669</v>
      </c>
      <c r="D6" s="485" t="s">
        <v>1544</v>
      </c>
      <c r="E6" s="486">
        <f t="shared" ref="E6:E17" si="0">C6*1000</f>
        <v>2105.4465835036667</v>
      </c>
      <c r="F6" s="487">
        <f>E6/(1-([1]Betuminoso!$C$22+[1]Betuminoso!$C$23-[1]Betuminoso!$C$23*[1]Betuminoso!$C$22))*(1+$C$21)</f>
        <v>3338.7799006248283</v>
      </c>
      <c r="G6" s="487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1">
        <v>40490</v>
      </c>
      <c r="B7" s="452" t="s">
        <v>677</v>
      </c>
      <c r="C7" s="488">
        <v>2.771290746630179</v>
      </c>
      <c r="D7" s="485" t="s">
        <v>1544</v>
      </c>
      <c r="E7" s="486">
        <f t="shared" si="0"/>
        <v>2771.290746630179</v>
      </c>
      <c r="F7" s="487">
        <f>E7/(1-([1]Betuminoso!$C$22+[1]Betuminoso!$C$23-[1]Betuminoso!$C$23*[1]Betuminoso!$C$22))*(1+$C$21)</f>
        <v>4394.6637811342516</v>
      </c>
      <c r="G7" s="487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1">
        <v>40495</v>
      </c>
      <c r="B8" s="452" t="s">
        <v>686</v>
      </c>
      <c r="C8" s="484">
        <v>3.0645901184332129</v>
      </c>
      <c r="D8" s="485" t="s">
        <v>1544</v>
      </c>
      <c r="E8" s="486">
        <f t="shared" si="0"/>
        <v>3064.5901184332129</v>
      </c>
      <c r="F8" s="487">
        <f>E8/(1-([1]Betuminoso!$C$22+[1]Betuminoso!$C$23-[1]Betuminoso!$C$23*[1]Betuminoso!$C$22))*(1+$C$21)</f>
        <v>4859.7727300453525</v>
      </c>
      <c r="G8" s="487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1">
        <v>40500</v>
      </c>
      <c r="B9" s="452" t="s">
        <v>678</v>
      </c>
      <c r="C9" s="488">
        <v>2.6414028097489717</v>
      </c>
      <c r="D9" s="485" t="s">
        <v>1544</v>
      </c>
      <c r="E9" s="486">
        <f t="shared" si="0"/>
        <v>2641.4028097489718</v>
      </c>
      <c r="F9" s="487">
        <f>E9/(1-([1]Betuminoso!$C$22+[1]Betuminoso!$C$23-[1]Betuminoso!$C$23*[1]Betuminoso!$C$22))*(1+$C$21)</f>
        <v>4188.6897913923995</v>
      </c>
      <c r="G9" s="487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1">
        <v>40501</v>
      </c>
      <c r="B10" s="452" t="s">
        <v>687</v>
      </c>
      <c r="C10" s="484">
        <v>3.1972289681342985</v>
      </c>
      <c r="D10" s="485" t="s">
        <v>1545</v>
      </c>
      <c r="E10" s="486">
        <f t="shared" si="0"/>
        <v>3197.2289681342986</v>
      </c>
      <c r="F10" s="487">
        <f>E10/(1-([1]Betuminoso!$C$22+[1]Betuminoso!$C$23-[1]Betuminoso!$C$23*[1]Betuminoso!$C$22))*(1+$C$21)</f>
        <v>5070.1090686130274</v>
      </c>
      <c r="G10" s="487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1">
        <v>40505</v>
      </c>
      <c r="B11" s="452" t="s">
        <v>679</v>
      </c>
      <c r="C11" s="484">
        <v>2.815261936071396</v>
      </c>
      <c r="D11" s="485" t="s">
        <v>1545</v>
      </c>
      <c r="E11" s="486">
        <f t="shared" si="0"/>
        <v>2815.2619360713961</v>
      </c>
      <c r="F11" s="487">
        <f>E11/(1-([1]Betuminoso!$C$22+[1]Betuminoso!$C$23-[1]Betuminoso!$C$23*[1]Betuminoso!$C$22))*(1+$C$21)</f>
        <v>4464.3925145360727</v>
      </c>
      <c r="G11" s="487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1">
        <v>40510</v>
      </c>
      <c r="B12" s="452" t="s">
        <v>680</v>
      </c>
      <c r="C12" s="484">
        <v>2.6561374219911511</v>
      </c>
      <c r="D12" s="485" t="s">
        <v>1544</v>
      </c>
      <c r="E12" s="486">
        <f t="shared" si="0"/>
        <v>2656.1374219911513</v>
      </c>
      <c r="F12" s="487">
        <f>E12/(1-([1]Betuminoso!$C$22+[1]Betuminoso!$C$23-[1]Betuminoso!$C$23*[1]Betuminoso!$C$22))*(1+$C$21)</f>
        <v>4212.0556785078179</v>
      </c>
      <c r="G12" s="487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1">
        <v>40511</v>
      </c>
      <c r="B13" s="452" t="s">
        <v>688</v>
      </c>
      <c r="C13" s="484">
        <v>3.4691666042928091</v>
      </c>
      <c r="D13" s="485" t="s">
        <v>1545</v>
      </c>
      <c r="E13" s="486">
        <f t="shared" si="0"/>
        <v>3469.1666042928091</v>
      </c>
      <c r="F13" s="487">
        <f>E13/(1-([1]Betuminoso!$C$22+[1]Betuminoso!$C$23-[1]Betuminoso!$C$23*[1]Betuminoso!$C$22))*(1+$C$21)</f>
        <v>5501.3429554963332</v>
      </c>
      <c r="G13" s="487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1">
        <v>40515</v>
      </c>
      <c r="B14" s="453" t="s">
        <v>865</v>
      </c>
      <c r="C14" s="484">
        <v>5.3941212558018945</v>
      </c>
      <c r="D14" s="485" t="s">
        <v>1545</v>
      </c>
      <c r="E14" s="486">
        <f t="shared" si="0"/>
        <v>5394.1212558018942</v>
      </c>
      <c r="F14" s="487">
        <f>E14/(1-([1]Betuminoso!$C$22+[1]Betuminoso!$C$23-[1]Betuminoso!$C$23*[1]Betuminoso!$C$22))*(1+$C$21)</f>
        <v>8553.9019472222863</v>
      </c>
      <c r="G14" s="487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1">
        <v>40520</v>
      </c>
      <c r="B15" s="452" t="s">
        <v>681</v>
      </c>
      <c r="C15" s="488">
        <v>3.691586413667387</v>
      </c>
      <c r="D15" s="485" t="s">
        <v>1545</v>
      </c>
      <c r="E15" s="486">
        <f t="shared" si="0"/>
        <v>3691.5864136673872</v>
      </c>
      <c r="F15" s="487">
        <f>E15/(1-([1]Betuminoso!$C$22+[1]Betuminoso!$C$23-[1]Betuminoso!$C$23*[1]Betuminoso!$C$22))*(1+$C$21)</f>
        <v>5854.0523497213208</v>
      </c>
      <c r="G15" s="487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1">
        <v>40525</v>
      </c>
      <c r="B16" s="452" t="s">
        <v>682</v>
      </c>
      <c r="C16" s="488">
        <v>3.6304635594504049</v>
      </c>
      <c r="D16" s="485" t="s">
        <v>1544</v>
      </c>
      <c r="E16" s="486">
        <f t="shared" si="0"/>
        <v>3630.4635594504048</v>
      </c>
      <c r="F16" s="487">
        <f>E16/(1-([1]Betuminoso!$C$22+[1]Betuminoso!$C$23-[1]Betuminoso!$C$23*[1]Betuminoso!$C$22))*(1+$C$21)</f>
        <v>5757.124810106955</v>
      </c>
      <c r="G16" s="487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1">
        <v>40526</v>
      </c>
      <c r="B17" s="452" t="s">
        <v>683</v>
      </c>
      <c r="C17" s="484">
        <v>4.3698749126288154</v>
      </c>
      <c r="D17" s="485" t="s">
        <v>1546</v>
      </c>
      <c r="E17" s="486">
        <f t="shared" si="0"/>
        <v>4369.8749126288158</v>
      </c>
      <c r="F17" s="487">
        <f>E17/(1-([1]Betuminoso!$C$22+[1]Betuminoso!$C$23-[1]Betuminoso!$C$23*[1]Betuminoso!$C$22))*(1+$C$21)</f>
        <v>6929.670237584709</v>
      </c>
      <c r="G17" s="487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7"/>
      <c r="C18" s="477"/>
      <c r="D18" s="477"/>
      <c r="E18" s="477"/>
      <c r="F18" s="14"/>
      <c r="G18" s="489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673" t="s">
        <v>1547</v>
      </c>
      <c r="B19" s="674"/>
      <c r="C19" s="490" t="s">
        <v>1548</v>
      </c>
      <c r="D19" s="684" t="s">
        <v>1549</v>
      </c>
      <c r="E19" s="685"/>
      <c r="F19" s="685"/>
      <c r="G19" s="685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673" t="s">
        <v>1550</v>
      </c>
      <c r="B20" s="674"/>
      <c r="C20" s="490">
        <v>0.1898</v>
      </c>
      <c r="D20"/>
      <c r="E20"/>
      <c r="F20" s="14"/>
      <c r="G20" s="489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673" t="s">
        <v>1551</v>
      </c>
      <c r="B21" s="674"/>
      <c r="C21" s="490">
        <v>0.23760000000000001</v>
      </c>
      <c r="D21" s="675" t="s">
        <v>1552</v>
      </c>
      <c r="E21" s="676" t="s">
        <v>1539</v>
      </c>
      <c r="F21" s="676"/>
      <c r="G21" s="677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673" t="s">
        <v>1554</v>
      </c>
      <c r="B22" s="674"/>
      <c r="C22" s="490">
        <f>19%</f>
        <v>0.19</v>
      </c>
      <c r="D22" s="675"/>
      <c r="E22" s="678" t="s">
        <v>1555</v>
      </c>
      <c r="F22" s="678"/>
      <c r="G22" s="677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670" t="s">
        <v>1556</v>
      </c>
      <c r="B23" s="671"/>
      <c r="C23" s="490">
        <f>0.65%+3%</f>
        <v>3.6499999999999998E-2</v>
      </c>
      <c r="D23" s="491"/>
      <c r="E23"/>
      <c r="F23" s="14"/>
      <c r="G23" s="489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2"/>
      <c r="B24" s="492"/>
      <c r="C24" s="492"/>
      <c r="D24" s="492"/>
      <c r="E24" s="492"/>
      <c r="F24" s="492"/>
      <c r="G24" s="489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3" t="s">
        <v>1557</v>
      </c>
      <c r="B25" s="494"/>
      <c r="C25" s="494"/>
      <c r="D25" s="494"/>
      <c r="E25" s="494"/>
      <c r="F25" s="494"/>
      <c r="G25" s="489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5" t="s">
        <v>1558</v>
      </c>
      <c r="B26" s="494"/>
      <c r="C26" s="494"/>
      <c r="D26" s="494"/>
      <c r="E26" s="494"/>
      <c r="F26" s="494"/>
      <c r="G26" s="489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672" t="s">
        <v>1559</v>
      </c>
      <c r="B27" s="672"/>
      <c r="C27" s="672"/>
      <c r="D27" s="672"/>
      <c r="E27" s="672"/>
      <c r="F27" s="672"/>
      <c r="G27" s="489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5" t="s">
        <v>1560</v>
      </c>
      <c r="B28" s="494"/>
      <c r="C28" s="494"/>
      <c r="D28" s="494"/>
      <c r="E28" s="494"/>
      <c r="F28" s="494"/>
      <c r="G28" s="489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672" t="s">
        <v>1561</v>
      </c>
      <c r="B29" s="672"/>
      <c r="C29" s="672"/>
      <c r="D29" s="672"/>
      <c r="E29" s="672"/>
      <c r="F29" s="672"/>
      <c r="G29" s="489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5"/>
      <c r="B30" s="496"/>
      <c r="C30" s="496"/>
      <c r="D30" s="496"/>
      <c r="E30" s="496"/>
      <c r="F30" s="496"/>
      <c r="G30" s="489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28" t="s">
        <v>1562</v>
      </c>
      <c r="B31" s="528"/>
      <c r="C31" s="528"/>
      <c r="D31" s="528"/>
      <c r="E31" s="528"/>
      <c r="F31" s="528"/>
      <c r="G31" s="528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7" bestFit="1" customWidth="1"/>
    <col min="2" max="2" width="2.140625" style="497" bestFit="1" customWidth="1"/>
    <col min="3" max="3" width="1.42578125" style="497" bestFit="1" customWidth="1"/>
    <col min="4" max="4" width="5.5703125" style="497" bestFit="1" customWidth="1"/>
    <col min="5" max="5" width="27.5703125" style="497" bestFit="1" customWidth="1"/>
    <col min="6" max="6" width="1.42578125" style="497" bestFit="1" customWidth="1"/>
    <col min="7" max="9" width="4.140625" style="497" bestFit="1" customWidth="1"/>
    <col min="10" max="10" width="5.5703125" style="497" bestFit="1" customWidth="1"/>
    <col min="11" max="11" width="6.85546875" style="497" bestFit="1" customWidth="1"/>
    <col min="12" max="12" width="1.42578125" style="497" bestFit="1" customWidth="1"/>
    <col min="13" max="13" width="6.85546875" style="497" bestFit="1" customWidth="1"/>
    <col min="14" max="14" width="4.140625" style="497" bestFit="1" customWidth="1"/>
    <col min="15" max="16" width="2.7109375" style="497" bestFit="1" customWidth="1"/>
    <col min="17" max="17" width="4.140625" style="497" bestFit="1" customWidth="1"/>
    <col min="18" max="19" width="6.85546875" style="497" bestFit="1" customWidth="1"/>
    <col min="20" max="21" width="5.5703125" style="497" bestFit="1" customWidth="1"/>
    <col min="22" max="23" width="1.42578125" style="497" bestFit="1" customWidth="1"/>
    <col min="24" max="24" width="5.5703125" style="497" bestFit="1" customWidth="1"/>
    <col min="25" max="25" width="8.28515625" style="497" bestFit="1" customWidth="1"/>
    <col min="26" max="26" width="6.85546875" style="497" bestFit="1" customWidth="1"/>
    <col min="27" max="256" width="9.140625" style="497"/>
    <col min="257" max="257" width="4.7109375" style="497" bestFit="1" customWidth="1"/>
    <col min="258" max="258" width="2.140625" style="497" bestFit="1" customWidth="1"/>
    <col min="259" max="259" width="1.42578125" style="497" bestFit="1" customWidth="1"/>
    <col min="260" max="260" width="5.5703125" style="497" bestFit="1" customWidth="1"/>
    <col min="261" max="261" width="27.5703125" style="497" bestFit="1" customWidth="1"/>
    <col min="262" max="262" width="1.42578125" style="497" bestFit="1" customWidth="1"/>
    <col min="263" max="265" width="4.140625" style="497" bestFit="1" customWidth="1"/>
    <col min="266" max="266" width="5.5703125" style="497" bestFit="1" customWidth="1"/>
    <col min="267" max="267" width="6.85546875" style="497" bestFit="1" customWidth="1"/>
    <col min="268" max="268" width="1.42578125" style="497" bestFit="1" customWidth="1"/>
    <col min="269" max="269" width="6.85546875" style="497" bestFit="1" customWidth="1"/>
    <col min="270" max="270" width="4.140625" style="497" bestFit="1" customWidth="1"/>
    <col min="271" max="272" width="2.7109375" style="497" bestFit="1" customWidth="1"/>
    <col min="273" max="273" width="4.140625" style="497" bestFit="1" customWidth="1"/>
    <col min="274" max="275" width="6.85546875" style="497" bestFit="1" customWidth="1"/>
    <col min="276" max="277" width="5.5703125" style="497" bestFit="1" customWidth="1"/>
    <col min="278" max="279" width="1.42578125" style="497" bestFit="1" customWidth="1"/>
    <col min="280" max="280" width="5.5703125" style="497" bestFit="1" customWidth="1"/>
    <col min="281" max="281" width="8.28515625" style="497" bestFit="1" customWidth="1"/>
    <col min="282" max="282" width="6.85546875" style="497" bestFit="1" customWidth="1"/>
    <col min="283" max="512" width="9.140625" style="497"/>
    <col min="513" max="513" width="4.7109375" style="497" bestFit="1" customWidth="1"/>
    <col min="514" max="514" width="2.140625" style="497" bestFit="1" customWidth="1"/>
    <col min="515" max="515" width="1.42578125" style="497" bestFit="1" customWidth="1"/>
    <col min="516" max="516" width="5.5703125" style="497" bestFit="1" customWidth="1"/>
    <col min="517" max="517" width="27.5703125" style="497" bestFit="1" customWidth="1"/>
    <col min="518" max="518" width="1.42578125" style="497" bestFit="1" customWidth="1"/>
    <col min="519" max="521" width="4.140625" style="497" bestFit="1" customWidth="1"/>
    <col min="522" max="522" width="5.5703125" style="497" bestFit="1" customWidth="1"/>
    <col min="523" max="523" width="6.85546875" style="497" bestFit="1" customWidth="1"/>
    <col min="524" max="524" width="1.42578125" style="497" bestFit="1" customWidth="1"/>
    <col min="525" max="525" width="6.85546875" style="497" bestFit="1" customWidth="1"/>
    <col min="526" max="526" width="4.140625" style="497" bestFit="1" customWidth="1"/>
    <col min="527" max="528" width="2.7109375" style="497" bestFit="1" customWidth="1"/>
    <col min="529" max="529" width="4.140625" style="497" bestFit="1" customWidth="1"/>
    <col min="530" max="531" width="6.85546875" style="497" bestFit="1" customWidth="1"/>
    <col min="532" max="533" width="5.5703125" style="497" bestFit="1" customWidth="1"/>
    <col min="534" max="535" width="1.42578125" style="497" bestFit="1" customWidth="1"/>
    <col min="536" max="536" width="5.5703125" style="497" bestFit="1" customWidth="1"/>
    <col min="537" max="537" width="8.28515625" style="497" bestFit="1" customWidth="1"/>
    <col min="538" max="538" width="6.85546875" style="497" bestFit="1" customWidth="1"/>
    <col min="539" max="768" width="9.140625" style="497"/>
    <col min="769" max="769" width="4.7109375" style="497" bestFit="1" customWidth="1"/>
    <col min="770" max="770" width="2.140625" style="497" bestFit="1" customWidth="1"/>
    <col min="771" max="771" width="1.42578125" style="497" bestFit="1" customWidth="1"/>
    <col min="772" max="772" width="5.5703125" style="497" bestFit="1" customWidth="1"/>
    <col min="773" max="773" width="27.5703125" style="497" bestFit="1" customWidth="1"/>
    <col min="774" max="774" width="1.42578125" style="497" bestFit="1" customWidth="1"/>
    <col min="775" max="777" width="4.140625" style="497" bestFit="1" customWidth="1"/>
    <col min="778" max="778" width="5.5703125" style="497" bestFit="1" customWidth="1"/>
    <col min="779" max="779" width="6.85546875" style="497" bestFit="1" customWidth="1"/>
    <col min="780" max="780" width="1.42578125" style="497" bestFit="1" customWidth="1"/>
    <col min="781" max="781" width="6.85546875" style="497" bestFit="1" customWidth="1"/>
    <col min="782" max="782" width="4.140625" style="497" bestFit="1" customWidth="1"/>
    <col min="783" max="784" width="2.7109375" style="497" bestFit="1" customWidth="1"/>
    <col min="785" max="785" width="4.140625" style="497" bestFit="1" customWidth="1"/>
    <col min="786" max="787" width="6.85546875" style="497" bestFit="1" customWidth="1"/>
    <col min="788" max="789" width="5.5703125" style="497" bestFit="1" customWidth="1"/>
    <col min="790" max="791" width="1.42578125" style="497" bestFit="1" customWidth="1"/>
    <col min="792" max="792" width="5.5703125" style="497" bestFit="1" customWidth="1"/>
    <col min="793" max="793" width="8.28515625" style="497" bestFit="1" customWidth="1"/>
    <col min="794" max="794" width="6.85546875" style="497" bestFit="1" customWidth="1"/>
    <col min="795" max="1024" width="9.140625" style="497"/>
    <col min="1025" max="1025" width="4.7109375" style="497" bestFit="1" customWidth="1"/>
    <col min="1026" max="1026" width="2.140625" style="497" bestFit="1" customWidth="1"/>
    <col min="1027" max="1027" width="1.42578125" style="497" bestFit="1" customWidth="1"/>
    <col min="1028" max="1028" width="5.5703125" style="497" bestFit="1" customWidth="1"/>
    <col min="1029" max="1029" width="27.5703125" style="497" bestFit="1" customWidth="1"/>
    <col min="1030" max="1030" width="1.42578125" style="497" bestFit="1" customWidth="1"/>
    <col min="1031" max="1033" width="4.140625" style="497" bestFit="1" customWidth="1"/>
    <col min="1034" max="1034" width="5.5703125" style="497" bestFit="1" customWidth="1"/>
    <col min="1035" max="1035" width="6.85546875" style="497" bestFit="1" customWidth="1"/>
    <col min="1036" max="1036" width="1.42578125" style="497" bestFit="1" customWidth="1"/>
    <col min="1037" max="1037" width="6.85546875" style="497" bestFit="1" customWidth="1"/>
    <col min="1038" max="1038" width="4.140625" style="497" bestFit="1" customWidth="1"/>
    <col min="1039" max="1040" width="2.7109375" style="497" bestFit="1" customWidth="1"/>
    <col min="1041" max="1041" width="4.140625" style="497" bestFit="1" customWidth="1"/>
    <col min="1042" max="1043" width="6.85546875" style="497" bestFit="1" customWidth="1"/>
    <col min="1044" max="1045" width="5.5703125" style="497" bestFit="1" customWidth="1"/>
    <col min="1046" max="1047" width="1.42578125" style="497" bestFit="1" customWidth="1"/>
    <col min="1048" max="1048" width="5.5703125" style="497" bestFit="1" customWidth="1"/>
    <col min="1049" max="1049" width="8.28515625" style="497" bestFit="1" customWidth="1"/>
    <col min="1050" max="1050" width="6.85546875" style="497" bestFit="1" customWidth="1"/>
    <col min="1051" max="1280" width="9.140625" style="497"/>
    <col min="1281" max="1281" width="4.7109375" style="497" bestFit="1" customWidth="1"/>
    <col min="1282" max="1282" width="2.140625" style="497" bestFit="1" customWidth="1"/>
    <col min="1283" max="1283" width="1.42578125" style="497" bestFit="1" customWidth="1"/>
    <col min="1284" max="1284" width="5.5703125" style="497" bestFit="1" customWidth="1"/>
    <col min="1285" max="1285" width="27.5703125" style="497" bestFit="1" customWidth="1"/>
    <col min="1286" max="1286" width="1.42578125" style="497" bestFit="1" customWidth="1"/>
    <col min="1287" max="1289" width="4.140625" style="497" bestFit="1" customWidth="1"/>
    <col min="1290" max="1290" width="5.5703125" style="497" bestFit="1" customWidth="1"/>
    <col min="1291" max="1291" width="6.85546875" style="497" bestFit="1" customWidth="1"/>
    <col min="1292" max="1292" width="1.42578125" style="497" bestFit="1" customWidth="1"/>
    <col min="1293" max="1293" width="6.85546875" style="497" bestFit="1" customWidth="1"/>
    <col min="1294" max="1294" width="4.140625" style="497" bestFit="1" customWidth="1"/>
    <col min="1295" max="1296" width="2.7109375" style="497" bestFit="1" customWidth="1"/>
    <col min="1297" max="1297" width="4.140625" style="497" bestFit="1" customWidth="1"/>
    <col min="1298" max="1299" width="6.85546875" style="497" bestFit="1" customWidth="1"/>
    <col min="1300" max="1301" width="5.5703125" style="497" bestFit="1" customWidth="1"/>
    <col min="1302" max="1303" width="1.42578125" style="497" bestFit="1" customWidth="1"/>
    <col min="1304" max="1304" width="5.5703125" style="497" bestFit="1" customWidth="1"/>
    <col min="1305" max="1305" width="8.28515625" style="497" bestFit="1" customWidth="1"/>
    <col min="1306" max="1306" width="6.85546875" style="497" bestFit="1" customWidth="1"/>
    <col min="1307" max="1536" width="9.140625" style="497"/>
    <col min="1537" max="1537" width="4.7109375" style="497" bestFit="1" customWidth="1"/>
    <col min="1538" max="1538" width="2.140625" style="497" bestFit="1" customWidth="1"/>
    <col min="1539" max="1539" width="1.42578125" style="497" bestFit="1" customWidth="1"/>
    <col min="1540" max="1540" width="5.5703125" style="497" bestFit="1" customWidth="1"/>
    <col min="1541" max="1541" width="27.5703125" style="497" bestFit="1" customWidth="1"/>
    <col min="1542" max="1542" width="1.42578125" style="497" bestFit="1" customWidth="1"/>
    <col min="1543" max="1545" width="4.140625" style="497" bestFit="1" customWidth="1"/>
    <col min="1546" max="1546" width="5.5703125" style="497" bestFit="1" customWidth="1"/>
    <col min="1547" max="1547" width="6.85546875" style="497" bestFit="1" customWidth="1"/>
    <col min="1548" max="1548" width="1.42578125" style="497" bestFit="1" customWidth="1"/>
    <col min="1549" max="1549" width="6.85546875" style="497" bestFit="1" customWidth="1"/>
    <col min="1550" max="1550" width="4.140625" style="497" bestFit="1" customWidth="1"/>
    <col min="1551" max="1552" width="2.7109375" style="497" bestFit="1" customWidth="1"/>
    <col min="1553" max="1553" width="4.140625" style="497" bestFit="1" customWidth="1"/>
    <col min="1554" max="1555" width="6.85546875" style="497" bestFit="1" customWidth="1"/>
    <col min="1556" max="1557" width="5.5703125" style="497" bestFit="1" customWidth="1"/>
    <col min="1558" max="1559" width="1.42578125" style="497" bestFit="1" customWidth="1"/>
    <col min="1560" max="1560" width="5.5703125" style="497" bestFit="1" customWidth="1"/>
    <col min="1561" max="1561" width="8.28515625" style="497" bestFit="1" customWidth="1"/>
    <col min="1562" max="1562" width="6.85546875" style="497" bestFit="1" customWidth="1"/>
    <col min="1563" max="1792" width="9.140625" style="497"/>
    <col min="1793" max="1793" width="4.7109375" style="497" bestFit="1" customWidth="1"/>
    <col min="1794" max="1794" width="2.140625" style="497" bestFit="1" customWidth="1"/>
    <col min="1795" max="1795" width="1.42578125" style="497" bestFit="1" customWidth="1"/>
    <col min="1796" max="1796" width="5.5703125" style="497" bestFit="1" customWidth="1"/>
    <col min="1797" max="1797" width="27.5703125" style="497" bestFit="1" customWidth="1"/>
    <col min="1798" max="1798" width="1.42578125" style="497" bestFit="1" customWidth="1"/>
    <col min="1799" max="1801" width="4.140625" style="497" bestFit="1" customWidth="1"/>
    <col min="1802" max="1802" width="5.5703125" style="497" bestFit="1" customWidth="1"/>
    <col min="1803" max="1803" width="6.85546875" style="497" bestFit="1" customWidth="1"/>
    <col min="1804" max="1804" width="1.42578125" style="497" bestFit="1" customWidth="1"/>
    <col min="1805" max="1805" width="6.85546875" style="497" bestFit="1" customWidth="1"/>
    <col min="1806" max="1806" width="4.140625" style="497" bestFit="1" customWidth="1"/>
    <col min="1807" max="1808" width="2.7109375" style="497" bestFit="1" customWidth="1"/>
    <col min="1809" max="1809" width="4.140625" style="497" bestFit="1" customWidth="1"/>
    <col min="1810" max="1811" width="6.85546875" style="497" bestFit="1" customWidth="1"/>
    <col min="1812" max="1813" width="5.5703125" style="497" bestFit="1" customWidth="1"/>
    <col min="1814" max="1815" width="1.42578125" style="497" bestFit="1" customWidth="1"/>
    <col min="1816" max="1816" width="5.5703125" style="497" bestFit="1" customWidth="1"/>
    <col min="1817" max="1817" width="8.28515625" style="497" bestFit="1" customWidth="1"/>
    <col min="1818" max="1818" width="6.85546875" style="497" bestFit="1" customWidth="1"/>
    <col min="1819" max="2048" width="9.140625" style="497"/>
    <col min="2049" max="2049" width="4.7109375" style="497" bestFit="1" customWidth="1"/>
    <col min="2050" max="2050" width="2.140625" style="497" bestFit="1" customWidth="1"/>
    <col min="2051" max="2051" width="1.42578125" style="497" bestFit="1" customWidth="1"/>
    <col min="2052" max="2052" width="5.5703125" style="497" bestFit="1" customWidth="1"/>
    <col min="2053" max="2053" width="27.5703125" style="497" bestFit="1" customWidth="1"/>
    <col min="2054" max="2054" width="1.42578125" style="497" bestFit="1" customWidth="1"/>
    <col min="2055" max="2057" width="4.140625" style="497" bestFit="1" customWidth="1"/>
    <col min="2058" max="2058" width="5.5703125" style="497" bestFit="1" customWidth="1"/>
    <col min="2059" max="2059" width="6.85546875" style="497" bestFit="1" customWidth="1"/>
    <col min="2060" max="2060" width="1.42578125" style="497" bestFit="1" customWidth="1"/>
    <col min="2061" max="2061" width="6.85546875" style="497" bestFit="1" customWidth="1"/>
    <col min="2062" max="2062" width="4.140625" style="497" bestFit="1" customWidth="1"/>
    <col min="2063" max="2064" width="2.7109375" style="497" bestFit="1" customWidth="1"/>
    <col min="2065" max="2065" width="4.140625" style="497" bestFit="1" customWidth="1"/>
    <col min="2066" max="2067" width="6.85546875" style="497" bestFit="1" customWidth="1"/>
    <col min="2068" max="2069" width="5.5703125" style="497" bestFit="1" customWidth="1"/>
    <col min="2070" max="2071" width="1.42578125" style="497" bestFit="1" customWidth="1"/>
    <col min="2072" max="2072" width="5.5703125" style="497" bestFit="1" customWidth="1"/>
    <col min="2073" max="2073" width="8.28515625" style="497" bestFit="1" customWidth="1"/>
    <col min="2074" max="2074" width="6.85546875" style="497" bestFit="1" customWidth="1"/>
    <col min="2075" max="2304" width="9.140625" style="497"/>
    <col min="2305" max="2305" width="4.7109375" style="497" bestFit="1" customWidth="1"/>
    <col min="2306" max="2306" width="2.140625" style="497" bestFit="1" customWidth="1"/>
    <col min="2307" max="2307" width="1.42578125" style="497" bestFit="1" customWidth="1"/>
    <col min="2308" max="2308" width="5.5703125" style="497" bestFit="1" customWidth="1"/>
    <col min="2309" max="2309" width="27.5703125" style="497" bestFit="1" customWidth="1"/>
    <col min="2310" max="2310" width="1.42578125" style="497" bestFit="1" customWidth="1"/>
    <col min="2311" max="2313" width="4.140625" style="497" bestFit="1" customWidth="1"/>
    <col min="2314" max="2314" width="5.5703125" style="497" bestFit="1" customWidth="1"/>
    <col min="2315" max="2315" width="6.85546875" style="497" bestFit="1" customWidth="1"/>
    <col min="2316" max="2316" width="1.42578125" style="497" bestFit="1" customWidth="1"/>
    <col min="2317" max="2317" width="6.85546875" style="497" bestFit="1" customWidth="1"/>
    <col min="2318" max="2318" width="4.140625" style="497" bestFit="1" customWidth="1"/>
    <col min="2319" max="2320" width="2.7109375" style="497" bestFit="1" customWidth="1"/>
    <col min="2321" max="2321" width="4.140625" style="497" bestFit="1" customWidth="1"/>
    <col min="2322" max="2323" width="6.85546875" style="497" bestFit="1" customWidth="1"/>
    <col min="2324" max="2325" width="5.5703125" style="497" bestFit="1" customWidth="1"/>
    <col min="2326" max="2327" width="1.42578125" style="497" bestFit="1" customWidth="1"/>
    <col min="2328" max="2328" width="5.5703125" style="497" bestFit="1" customWidth="1"/>
    <col min="2329" max="2329" width="8.28515625" style="497" bestFit="1" customWidth="1"/>
    <col min="2330" max="2330" width="6.85546875" style="497" bestFit="1" customWidth="1"/>
    <col min="2331" max="2560" width="9.140625" style="497"/>
    <col min="2561" max="2561" width="4.7109375" style="497" bestFit="1" customWidth="1"/>
    <col min="2562" max="2562" width="2.140625" style="497" bestFit="1" customWidth="1"/>
    <col min="2563" max="2563" width="1.42578125" style="497" bestFit="1" customWidth="1"/>
    <col min="2564" max="2564" width="5.5703125" style="497" bestFit="1" customWidth="1"/>
    <col min="2565" max="2565" width="27.5703125" style="497" bestFit="1" customWidth="1"/>
    <col min="2566" max="2566" width="1.42578125" style="497" bestFit="1" customWidth="1"/>
    <col min="2567" max="2569" width="4.140625" style="497" bestFit="1" customWidth="1"/>
    <col min="2570" max="2570" width="5.5703125" style="497" bestFit="1" customWidth="1"/>
    <col min="2571" max="2571" width="6.85546875" style="497" bestFit="1" customWidth="1"/>
    <col min="2572" max="2572" width="1.42578125" style="497" bestFit="1" customWidth="1"/>
    <col min="2573" max="2573" width="6.85546875" style="497" bestFit="1" customWidth="1"/>
    <col min="2574" max="2574" width="4.140625" style="497" bestFit="1" customWidth="1"/>
    <col min="2575" max="2576" width="2.7109375" style="497" bestFit="1" customWidth="1"/>
    <col min="2577" max="2577" width="4.140625" style="497" bestFit="1" customWidth="1"/>
    <col min="2578" max="2579" width="6.85546875" style="497" bestFit="1" customWidth="1"/>
    <col min="2580" max="2581" width="5.5703125" style="497" bestFit="1" customWidth="1"/>
    <col min="2582" max="2583" width="1.42578125" style="497" bestFit="1" customWidth="1"/>
    <col min="2584" max="2584" width="5.5703125" style="497" bestFit="1" customWidth="1"/>
    <col min="2585" max="2585" width="8.28515625" style="497" bestFit="1" customWidth="1"/>
    <col min="2586" max="2586" width="6.85546875" style="497" bestFit="1" customWidth="1"/>
    <col min="2587" max="2816" width="9.140625" style="497"/>
    <col min="2817" max="2817" width="4.7109375" style="497" bestFit="1" customWidth="1"/>
    <col min="2818" max="2818" width="2.140625" style="497" bestFit="1" customWidth="1"/>
    <col min="2819" max="2819" width="1.42578125" style="497" bestFit="1" customWidth="1"/>
    <col min="2820" max="2820" width="5.5703125" style="497" bestFit="1" customWidth="1"/>
    <col min="2821" max="2821" width="27.5703125" style="497" bestFit="1" customWidth="1"/>
    <col min="2822" max="2822" width="1.42578125" style="497" bestFit="1" customWidth="1"/>
    <col min="2823" max="2825" width="4.140625" style="497" bestFit="1" customWidth="1"/>
    <col min="2826" max="2826" width="5.5703125" style="497" bestFit="1" customWidth="1"/>
    <col min="2827" max="2827" width="6.85546875" style="497" bestFit="1" customWidth="1"/>
    <col min="2828" max="2828" width="1.42578125" style="497" bestFit="1" customWidth="1"/>
    <col min="2829" max="2829" width="6.85546875" style="497" bestFit="1" customWidth="1"/>
    <col min="2830" max="2830" width="4.140625" style="497" bestFit="1" customWidth="1"/>
    <col min="2831" max="2832" width="2.7109375" style="497" bestFit="1" customWidth="1"/>
    <col min="2833" max="2833" width="4.140625" style="497" bestFit="1" customWidth="1"/>
    <col min="2834" max="2835" width="6.85546875" style="497" bestFit="1" customWidth="1"/>
    <col min="2836" max="2837" width="5.5703125" style="497" bestFit="1" customWidth="1"/>
    <col min="2838" max="2839" width="1.42578125" style="497" bestFit="1" customWidth="1"/>
    <col min="2840" max="2840" width="5.5703125" style="497" bestFit="1" customWidth="1"/>
    <col min="2841" max="2841" width="8.28515625" style="497" bestFit="1" customWidth="1"/>
    <col min="2842" max="2842" width="6.85546875" style="497" bestFit="1" customWidth="1"/>
    <col min="2843" max="3072" width="9.140625" style="497"/>
    <col min="3073" max="3073" width="4.7109375" style="497" bestFit="1" customWidth="1"/>
    <col min="3074" max="3074" width="2.140625" style="497" bestFit="1" customWidth="1"/>
    <col min="3075" max="3075" width="1.42578125" style="497" bestFit="1" customWidth="1"/>
    <col min="3076" max="3076" width="5.5703125" style="497" bestFit="1" customWidth="1"/>
    <col min="3077" max="3077" width="27.5703125" style="497" bestFit="1" customWidth="1"/>
    <col min="3078" max="3078" width="1.42578125" style="497" bestFit="1" customWidth="1"/>
    <col min="3079" max="3081" width="4.140625" style="497" bestFit="1" customWidth="1"/>
    <col min="3082" max="3082" width="5.5703125" style="497" bestFit="1" customWidth="1"/>
    <col min="3083" max="3083" width="6.85546875" style="497" bestFit="1" customWidth="1"/>
    <col min="3084" max="3084" width="1.42578125" style="497" bestFit="1" customWidth="1"/>
    <col min="3085" max="3085" width="6.85546875" style="497" bestFit="1" customWidth="1"/>
    <col min="3086" max="3086" width="4.140625" style="497" bestFit="1" customWidth="1"/>
    <col min="3087" max="3088" width="2.7109375" style="497" bestFit="1" customWidth="1"/>
    <col min="3089" max="3089" width="4.140625" style="497" bestFit="1" customWidth="1"/>
    <col min="3090" max="3091" width="6.85546875" style="497" bestFit="1" customWidth="1"/>
    <col min="3092" max="3093" width="5.5703125" style="497" bestFit="1" customWidth="1"/>
    <col min="3094" max="3095" width="1.42578125" style="497" bestFit="1" customWidth="1"/>
    <col min="3096" max="3096" width="5.5703125" style="497" bestFit="1" customWidth="1"/>
    <col min="3097" max="3097" width="8.28515625" style="497" bestFit="1" customWidth="1"/>
    <col min="3098" max="3098" width="6.85546875" style="497" bestFit="1" customWidth="1"/>
    <col min="3099" max="3328" width="9.140625" style="497"/>
    <col min="3329" max="3329" width="4.7109375" style="497" bestFit="1" customWidth="1"/>
    <col min="3330" max="3330" width="2.140625" style="497" bestFit="1" customWidth="1"/>
    <col min="3331" max="3331" width="1.42578125" style="497" bestFit="1" customWidth="1"/>
    <col min="3332" max="3332" width="5.5703125" style="497" bestFit="1" customWidth="1"/>
    <col min="3333" max="3333" width="27.5703125" style="497" bestFit="1" customWidth="1"/>
    <col min="3334" max="3334" width="1.42578125" style="497" bestFit="1" customWidth="1"/>
    <col min="3335" max="3337" width="4.140625" style="497" bestFit="1" customWidth="1"/>
    <col min="3338" max="3338" width="5.5703125" style="497" bestFit="1" customWidth="1"/>
    <col min="3339" max="3339" width="6.85546875" style="497" bestFit="1" customWidth="1"/>
    <col min="3340" max="3340" width="1.42578125" style="497" bestFit="1" customWidth="1"/>
    <col min="3341" max="3341" width="6.85546875" style="497" bestFit="1" customWidth="1"/>
    <col min="3342" max="3342" width="4.140625" style="497" bestFit="1" customWidth="1"/>
    <col min="3343" max="3344" width="2.7109375" style="497" bestFit="1" customWidth="1"/>
    <col min="3345" max="3345" width="4.140625" style="497" bestFit="1" customWidth="1"/>
    <col min="3346" max="3347" width="6.85546875" style="497" bestFit="1" customWidth="1"/>
    <col min="3348" max="3349" width="5.5703125" style="497" bestFit="1" customWidth="1"/>
    <col min="3350" max="3351" width="1.42578125" style="497" bestFit="1" customWidth="1"/>
    <col min="3352" max="3352" width="5.5703125" style="497" bestFit="1" customWidth="1"/>
    <col min="3353" max="3353" width="8.28515625" style="497" bestFit="1" customWidth="1"/>
    <col min="3354" max="3354" width="6.85546875" style="497" bestFit="1" customWidth="1"/>
    <col min="3355" max="3584" width="9.140625" style="497"/>
    <col min="3585" max="3585" width="4.7109375" style="497" bestFit="1" customWidth="1"/>
    <col min="3586" max="3586" width="2.140625" style="497" bestFit="1" customWidth="1"/>
    <col min="3587" max="3587" width="1.42578125" style="497" bestFit="1" customWidth="1"/>
    <col min="3588" max="3588" width="5.5703125" style="497" bestFit="1" customWidth="1"/>
    <col min="3589" max="3589" width="27.5703125" style="497" bestFit="1" customWidth="1"/>
    <col min="3590" max="3590" width="1.42578125" style="497" bestFit="1" customWidth="1"/>
    <col min="3591" max="3593" width="4.140625" style="497" bestFit="1" customWidth="1"/>
    <col min="3594" max="3594" width="5.5703125" style="497" bestFit="1" customWidth="1"/>
    <col min="3595" max="3595" width="6.85546875" style="497" bestFit="1" customWidth="1"/>
    <col min="3596" max="3596" width="1.42578125" style="497" bestFit="1" customWidth="1"/>
    <col min="3597" max="3597" width="6.85546875" style="497" bestFit="1" customWidth="1"/>
    <col min="3598" max="3598" width="4.140625" style="497" bestFit="1" customWidth="1"/>
    <col min="3599" max="3600" width="2.7109375" style="497" bestFit="1" customWidth="1"/>
    <col min="3601" max="3601" width="4.140625" style="497" bestFit="1" customWidth="1"/>
    <col min="3602" max="3603" width="6.85546875" style="497" bestFit="1" customWidth="1"/>
    <col min="3604" max="3605" width="5.5703125" style="497" bestFit="1" customWidth="1"/>
    <col min="3606" max="3607" width="1.42578125" style="497" bestFit="1" customWidth="1"/>
    <col min="3608" max="3608" width="5.5703125" style="497" bestFit="1" customWidth="1"/>
    <col min="3609" max="3609" width="8.28515625" style="497" bestFit="1" customWidth="1"/>
    <col min="3610" max="3610" width="6.85546875" style="497" bestFit="1" customWidth="1"/>
    <col min="3611" max="3840" width="9.140625" style="497"/>
    <col min="3841" max="3841" width="4.7109375" style="497" bestFit="1" customWidth="1"/>
    <col min="3842" max="3842" width="2.140625" style="497" bestFit="1" customWidth="1"/>
    <col min="3843" max="3843" width="1.42578125" style="497" bestFit="1" customWidth="1"/>
    <col min="3844" max="3844" width="5.5703125" style="497" bestFit="1" customWidth="1"/>
    <col min="3845" max="3845" width="27.5703125" style="497" bestFit="1" customWidth="1"/>
    <col min="3846" max="3846" width="1.42578125" style="497" bestFit="1" customWidth="1"/>
    <col min="3847" max="3849" width="4.140625" style="497" bestFit="1" customWidth="1"/>
    <col min="3850" max="3850" width="5.5703125" style="497" bestFit="1" customWidth="1"/>
    <col min="3851" max="3851" width="6.85546875" style="497" bestFit="1" customWidth="1"/>
    <col min="3852" max="3852" width="1.42578125" style="497" bestFit="1" customWidth="1"/>
    <col min="3853" max="3853" width="6.85546875" style="497" bestFit="1" customWidth="1"/>
    <col min="3854" max="3854" width="4.140625" style="497" bestFit="1" customWidth="1"/>
    <col min="3855" max="3856" width="2.7109375" style="497" bestFit="1" customWidth="1"/>
    <col min="3857" max="3857" width="4.140625" style="497" bestFit="1" customWidth="1"/>
    <col min="3858" max="3859" width="6.85546875" style="497" bestFit="1" customWidth="1"/>
    <col min="3860" max="3861" width="5.5703125" style="497" bestFit="1" customWidth="1"/>
    <col min="3862" max="3863" width="1.42578125" style="497" bestFit="1" customWidth="1"/>
    <col min="3864" max="3864" width="5.5703125" style="497" bestFit="1" customWidth="1"/>
    <col min="3865" max="3865" width="8.28515625" style="497" bestFit="1" customWidth="1"/>
    <col min="3866" max="3866" width="6.85546875" style="497" bestFit="1" customWidth="1"/>
    <col min="3867" max="4096" width="9.140625" style="497"/>
    <col min="4097" max="4097" width="4.7109375" style="497" bestFit="1" customWidth="1"/>
    <col min="4098" max="4098" width="2.140625" style="497" bestFit="1" customWidth="1"/>
    <col min="4099" max="4099" width="1.42578125" style="497" bestFit="1" customWidth="1"/>
    <col min="4100" max="4100" width="5.5703125" style="497" bestFit="1" customWidth="1"/>
    <col min="4101" max="4101" width="27.5703125" style="497" bestFit="1" customWidth="1"/>
    <col min="4102" max="4102" width="1.42578125" style="497" bestFit="1" customWidth="1"/>
    <col min="4103" max="4105" width="4.140625" style="497" bestFit="1" customWidth="1"/>
    <col min="4106" max="4106" width="5.5703125" style="497" bestFit="1" customWidth="1"/>
    <col min="4107" max="4107" width="6.85546875" style="497" bestFit="1" customWidth="1"/>
    <col min="4108" max="4108" width="1.42578125" style="497" bestFit="1" customWidth="1"/>
    <col min="4109" max="4109" width="6.85546875" style="497" bestFit="1" customWidth="1"/>
    <col min="4110" max="4110" width="4.140625" style="497" bestFit="1" customWidth="1"/>
    <col min="4111" max="4112" width="2.7109375" style="497" bestFit="1" customWidth="1"/>
    <col min="4113" max="4113" width="4.140625" style="497" bestFit="1" customWidth="1"/>
    <col min="4114" max="4115" width="6.85546875" style="497" bestFit="1" customWidth="1"/>
    <col min="4116" max="4117" width="5.5703125" style="497" bestFit="1" customWidth="1"/>
    <col min="4118" max="4119" width="1.42578125" style="497" bestFit="1" customWidth="1"/>
    <col min="4120" max="4120" width="5.5703125" style="497" bestFit="1" customWidth="1"/>
    <col min="4121" max="4121" width="8.28515625" style="497" bestFit="1" customWidth="1"/>
    <col min="4122" max="4122" width="6.85546875" style="497" bestFit="1" customWidth="1"/>
    <col min="4123" max="4352" width="9.140625" style="497"/>
    <col min="4353" max="4353" width="4.7109375" style="497" bestFit="1" customWidth="1"/>
    <col min="4354" max="4354" width="2.140625" style="497" bestFit="1" customWidth="1"/>
    <col min="4355" max="4355" width="1.42578125" style="497" bestFit="1" customWidth="1"/>
    <col min="4356" max="4356" width="5.5703125" style="497" bestFit="1" customWidth="1"/>
    <col min="4357" max="4357" width="27.5703125" style="497" bestFit="1" customWidth="1"/>
    <col min="4358" max="4358" width="1.42578125" style="497" bestFit="1" customWidth="1"/>
    <col min="4359" max="4361" width="4.140625" style="497" bestFit="1" customWidth="1"/>
    <col min="4362" max="4362" width="5.5703125" style="497" bestFit="1" customWidth="1"/>
    <col min="4363" max="4363" width="6.85546875" style="497" bestFit="1" customWidth="1"/>
    <col min="4364" max="4364" width="1.42578125" style="497" bestFit="1" customWidth="1"/>
    <col min="4365" max="4365" width="6.85546875" style="497" bestFit="1" customWidth="1"/>
    <col min="4366" max="4366" width="4.140625" style="497" bestFit="1" customWidth="1"/>
    <col min="4367" max="4368" width="2.7109375" style="497" bestFit="1" customWidth="1"/>
    <col min="4369" max="4369" width="4.140625" style="497" bestFit="1" customWidth="1"/>
    <col min="4370" max="4371" width="6.85546875" style="497" bestFit="1" customWidth="1"/>
    <col min="4372" max="4373" width="5.5703125" style="497" bestFit="1" customWidth="1"/>
    <col min="4374" max="4375" width="1.42578125" style="497" bestFit="1" customWidth="1"/>
    <col min="4376" max="4376" width="5.5703125" style="497" bestFit="1" customWidth="1"/>
    <col min="4377" max="4377" width="8.28515625" style="497" bestFit="1" customWidth="1"/>
    <col min="4378" max="4378" width="6.85546875" style="497" bestFit="1" customWidth="1"/>
    <col min="4379" max="4608" width="9.140625" style="497"/>
    <col min="4609" max="4609" width="4.7109375" style="497" bestFit="1" customWidth="1"/>
    <col min="4610" max="4610" width="2.140625" style="497" bestFit="1" customWidth="1"/>
    <col min="4611" max="4611" width="1.42578125" style="497" bestFit="1" customWidth="1"/>
    <col min="4612" max="4612" width="5.5703125" style="497" bestFit="1" customWidth="1"/>
    <col min="4613" max="4613" width="27.5703125" style="497" bestFit="1" customWidth="1"/>
    <col min="4614" max="4614" width="1.42578125" style="497" bestFit="1" customWidth="1"/>
    <col min="4615" max="4617" width="4.140625" style="497" bestFit="1" customWidth="1"/>
    <col min="4618" max="4618" width="5.5703125" style="497" bestFit="1" customWidth="1"/>
    <col min="4619" max="4619" width="6.85546875" style="497" bestFit="1" customWidth="1"/>
    <col min="4620" max="4620" width="1.42578125" style="497" bestFit="1" customWidth="1"/>
    <col min="4621" max="4621" width="6.85546875" style="497" bestFit="1" customWidth="1"/>
    <col min="4622" max="4622" width="4.140625" style="497" bestFit="1" customWidth="1"/>
    <col min="4623" max="4624" width="2.7109375" style="497" bestFit="1" customWidth="1"/>
    <col min="4625" max="4625" width="4.140625" style="497" bestFit="1" customWidth="1"/>
    <col min="4626" max="4627" width="6.85546875" style="497" bestFit="1" customWidth="1"/>
    <col min="4628" max="4629" width="5.5703125" style="497" bestFit="1" customWidth="1"/>
    <col min="4630" max="4631" width="1.42578125" style="497" bestFit="1" customWidth="1"/>
    <col min="4632" max="4632" width="5.5703125" style="497" bestFit="1" customWidth="1"/>
    <col min="4633" max="4633" width="8.28515625" style="497" bestFit="1" customWidth="1"/>
    <col min="4634" max="4634" width="6.85546875" style="497" bestFit="1" customWidth="1"/>
    <col min="4635" max="4864" width="9.140625" style="497"/>
    <col min="4865" max="4865" width="4.7109375" style="497" bestFit="1" customWidth="1"/>
    <col min="4866" max="4866" width="2.140625" style="497" bestFit="1" customWidth="1"/>
    <col min="4867" max="4867" width="1.42578125" style="497" bestFit="1" customWidth="1"/>
    <col min="4868" max="4868" width="5.5703125" style="497" bestFit="1" customWidth="1"/>
    <col min="4869" max="4869" width="27.5703125" style="497" bestFit="1" customWidth="1"/>
    <col min="4870" max="4870" width="1.42578125" style="497" bestFit="1" customWidth="1"/>
    <col min="4871" max="4873" width="4.140625" style="497" bestFit="1" customWidth="1"/>
    <col min="4874" max="4874" width="5.5703125" style="497" bestFit="1" customWidth="1"/>
    <col min="4875" max="4875" width="6.85546875" style="497" bestFit="1" customWidth="1"/>
    <col min="4876" max="4876" width="1.42578125" style="497" bestFit="1" customWidth="1"/>
    <col min="4877" max="4877" width="6.85546875" style="497" bestFit="1" customWidth="1"/>
    <col min="4878" max="4878" width="4.140625" style="497" bestFit="1" customWidth="1"/>
    <col min="4879" max="4880" width="2.7109375" style="497" bestFit="1" customWidth="1"/>
    <col min="4881" max="4881" width="4.140625" style="497" bestFit="1" customWidth="1"/>
    <col min="4882" max="4883" width="6.85546875" style="497" bestFit="1" customWidth="1"/>
    <col min="4884" max="4885" width="5.5703125" style="497" bestFit="1" customWidth="1"/>
    <col min="4886" max="4887" width="1.42578125" style="497" bestFit="1" customWidth="1"/>
    <col min="4888" max="4888" width="5.5703125" style="497" bestFit="1" customWidth="1"/>
    <col min="4889" max="4889" width="8.28515625" style="497" bestFit="1" customWidth="1"/>
    <col min="4890" max="4890" width="6.85546875" style="497" bestFit="1" customWidth="1"/>
    <col min="4891" max="5120" width="9.140625" style="497"/>
    <col min="5121" max="5121" width="4.7109375" style="497" bestFit="1" customWidth="1"/>
    <col min="5122" max="5122" width="2.140625" style="497" bestFit="1" customWidth="1"/>
    <col min="5123" max="5123" width="1.42578125" style="497" bestFit="1" customWidth="1"/>
    <col min="5124" max="5124" width="5.5703125" style="497" bestFit="1" customWidth="1"/>
    <col min="5125" max="5125" width="27.5703125" style="497" bestFit="1" customWidth="1"/>
    <col min="5126" max="5126" width="1.42578125" style="497" bestFit="1" customWidth="1"/>
    <col min="5127" max="5129" width="4.140625" style="497" bestFit="1" customWidth="1"/>
    <col min="5130" max="5130" width="5.5703125" style="497" bestFit="1" customWidth="1"/>
    <col min="5131" max="5131" width="6.85546875" style="497" bestFit="1" customWidth="1"/>
    <col min="5132" max="5132" width="1.42578125" style="497" bestFit="1" customWidth="1"/>
    <col min="5133" max="5133" width="6.85546875" style="497" bestFit="1" customWidth="1"/>
    <col min="5134" max="5134" width="4.140625" style="497" bestFit="1" customWidth="1"/>
    <col min="5135" max="5136" width="2.7109375" style="497" bestFit="1" customWidth="1"/>
    <col min="5137" max="5137" width="4.140625" style="497" bestFit="1" customWidth="1"/>
    <col min="5138" max="5139" width="6.85546875" style="497" bestFit="1" customWidth="1"/>
    <col min="5140" max="5141" width="5.5703125" style="497" bestFit="1" customWidth="1"/>
    <col min="5142" max="5143" width="1.42578125" style="497" bestFit="1" customWidth="1"/>
    <col min="5144" max="5144" width="5.5703125" style="497" bestFit="1" customWidth="1"/>
    <col min="5145" max="5145" width="8.28515625" style="497" bestFit="1" customWidth="1"/>
    <col min="5146" max="5146" width="6.85546875" style="497" bestFit="1" customWidth="1"/>
    <col min="5147" max="5376" width="9.140625" style="497"/>
    <col min="5377" max="5377" width="4.7109375" style="497" bestFit="1" customWidth="1"/>
    <col min="5378" max="5378" width="2.140625" style="497" bestFit="1" customWidth="1"/>
    <col min="5379" max="5379" width="1.42578125" style="497" bestFit="1" customWidth="1"/>
    <col min="5380" max="5380" width="5.5703125" style="497" bestFit="1" customWidth="1"/>
    <col min="5381" max="5381" width="27.5703125" style="497" bestFit="1" customWidth="1"/>
    <col min="5382" max="5382" width="1.42578125" style="497" bestFit="1" customWidth="1"/>
    <col min="5383" max="5385" width="4.140625" style="497" bestFit="1" customWidth="1"/>
    <col min="5386" max="5386" width="5.5703125" style="497" bestFit="1" customWidth="1"/>
    <col min="5387" max="5387" width="6.85546875" style="497" bestFit="1" customWidth="1"/>
    <col min="5388" max="5388" width="1.42578125" style="497" bestFit="1" customWidth="1"/>
    <col min="5389" max="5389" width="6.85546875" style="497" bestFit="1" customWidth="1"/>
    <col min="5390" max="5390" width="4.140625" style="497" bestFit="1" customWidth="1"/>
    <col min="5391" max="5392" width="2.7109375" style="497" bestFit="1" customWidth="1"/>
    <col min="5393" max="5393" width="4.140625" style="497" bestFit="1" customWidth="1"/>
    <col min="5394" max="5395" width="6.85546875" style="497" bestFit="1" customWidth="1"/>
    <col min="5396" max="5397" width="5.5703125" style="497" bestFit="1" customWidth="1"/>
    <col min="5398" max="5399" width="1.42578125" style="497" bestFit="1" customWidth="1"/>
    <col min="5400" max="5400" width="5.5703125" style="497" bestFit="1" customWidth="1"/>
    <col min="5401" max="5401" width="8.28515625" style="497" bestFit="1" customWidth="1"/>
    <col min="5402" max="5402" width="6.85546875" style="497" bestFit="1" customWidth="1"/>
    <col min="5403" max="5632" width="9.140625" style="497"/>
    <col min="5633" max="5633" width="4.7109375" style="497" bestFit="1" customWidth="1"/>
    <col min="5634" max="5634" width="2.140625" style="497" bestFit="1" customWidth="1"/>
    <col min="5635" max="5635" width="1.42578125" style="497" bestFit="1" customWidth="1"/>
    <col min="5636" max="5636" width="5.5703125" style="497" bestFit="1" customWidth="1"/>
    <col min="5637" max="5637" width="27.5703125" style="497" bestFit="1" customWidth="1"/>
    <col min="5638" max="5638" width="1.42578125" style="497" bestFit="1" customWidth="1"/>
    <col min="5639" max="5641" width="4.140625" style="497" bestFit="1" customWidth="1"/>
    <col min="5642" max="5642" width="5.5703125" style="497" bestFit="1" customWidth="1"/>
    <col min="5643" max="5643" width="6.85546875" style="497" bestFit="1" customWidth="1"/>
    <col min="5644" max="5644" width="1.42578125" style="497" bestFit="1" customWidth="1"/>
    <col min="5645" max="5645" width="6.85546875" style="497" bestFit="1" customWidth="1"/>
    <col min="5646" max="5646" width="4.140625" style="497" bestFit="1" customWidth="1"/>
    <col min="5647" max="5648" width="2.7109375" style="497" bestFit="1" customWidth="1"/>
    <col min="5649" max="5649" width="4.140625" style="497" bestFit="1" customWidth="1"/>
    <col min="5650" max="5651" width="6.85546875" style="497" bestFit="1" customWidth="1"/>
    <col min="5652" max="5653" width="5.5703125" style="497" bestFit="1" customWidth="1"/>
    <col min="5654" max="5655" width="1.42578125" style="497" bestFit="1" customWidth="1"/>
    <col min="5656" max="5656" width="5.5703125" style="497" bestFit="1" customWidth="1"/>
    <col min="5657" max="5657" width="8.28515625" style="497" bestFit="1" customWidth="1"/>
    <col min="5658" max="5658" width="6.85546875" style="497" bestFit="1" customWidth="1"/>
    <col min="5659" max="5888" width="9.140625" style="497"/>
    <col min="5889" max="5889" width="4.7109375" style="497" bestFit="1" customWidth="1"/>
    <col min="5890" max="5890" width="2.140625" style="497" bestFit="1" customWidth="1"/>
    <col min="5891" max="5891" width="1.42578125" style="497" bestFit="1" customWidth="1"/>
    <col min="5892" max="5892" width="5.5703125" style="497" bestFit="1" customWidth="1"/>
    <col min="5893" max="5893" width="27.5703125" style="497" bestFit="1" customWidth="1"/>
    <col min="5894" max="5894" width="1.42578125" style="497" bestFit="1" customWidth="1"/>
    <col min="5895" max="5897" width="4.140625" style="497" bestFit="1" customWidth="1"/>
    <col min="5898" max="5898" width="5.5703125" style="497" bestFit="1" customWidth="1"/>
    <col min="5899" max="5899" width="6.85546875" style="497" bestFit="1" customWidth="1"/>
    <col min="5900" max="5900" width="1.42578125" style="497" bestFit="1" customWidth="1"/>
    <col min="5901" max="5901" width="6.85546875" style="497" bestFit="1" customWidth="1"/>
    <col min="5902" max="5902" width="4.140625" style="497" bestFit="1" customWidth="1"/>
    <col min="5903" max="5904" width="2.7109375" style="497" bestFit="1" customWidth="1"/>
    <col min="5905" max="5905" width="4.140625" style="497" bestFit="1" customWidth="1"/>
    <col min="5906" max="5907" width="6.85546875" style="497" bestFit="1" customWidth="1"/>
    <col min="5908" max="5909" width="5.5703125" style="497" bestFit="1" customWidth="1"/>
    <col min="5910" max="5911" width="1.42578125" style="497" bestFit="1" customWidth="1"/>
    <col min="5912" max="5912" width="5.5703125" style="497" bestFit="1" customWidth="1"/>
    <col min="5913" max="5913" width="8.28515625" style="497" bestFit="1" customWidth="1"/>
    <col min="5914" max="5914" width="6.85546875" style="497" bestFit="1" customWidth="1"/>
    <col min="5915" max="6144" width="9.140625" style="497"/>
    <col min="6145" max="6145" width="4.7109375" style="497" bestFit="1" customWidth="1"/>
    <col min="6146" max="6146" width="2.140625" style="497" bestFit="1" customWidth="1"/>
    <col min="6147" max="6147" width="1.42578125" style="497" bestFit="1" customWidth="1"/>
    <col min="6148" max="6148" width="5.5703125" style="497" bestFit="1" customWidth="1"/>
    <col min="6149" max="6149" width="27.5703125" style="497" bestFit="1" customWidth="1"/>
    <col min="6150" max="6150" width="1.42578125" style="497" bestFit="1" customWidth="1"/>
    <col min="6151" max="6153" width="4.140625" style="497" bestFit="1" customWidth="1"/>
    <col min="6154" max="6154" width="5.5703125" style="497" bestFit="1" customWidth="1"/>
    <col min="6155" max="6155" width="6.85546875" style="497" bestFit="1" customWidth="1"/>
    <col min="6156" max="6156" width="1.42578125" style="497" bestFit="1" customWidth="1"/>
    <col min="6157" max="6157" width="6.85546875" style="497" bestFit="1" customWidth="1"/>
    <col min="6158" max="6158" width="4.140625" style="497" bestFit="1" customWidth="1"/>
    <col min="6159" max="6160" width="2.7109375" style="497" bestFit="1" customWidth="1"/>
    <col min="6161" max="6161" width="4.140625" style="497" bestFit="1" customWidth="1"/>
    <col min="6162" max="6163" width="6.85546875" style="497" bestFit="1" customWidth="1"/>
    <col min="6164" max="6165" width="5.5703125" style="497" bestFit="1" customWidth="1"/>
    <col min="6166" max="6167" width="1.42578125" style="497" bestFit="1" customWidth="1"/>
    <col min="6168" max="6168" width="5.5703125" style="497" bestFit="1" customWidth="1"/>
    <col min="6169" max="6169" width="8.28515625" style="497" bestFit="1" customWidth="1"/>
    <col min="6170" max="6170" width="6.85546875" style="497" bestFit="1" customWidth="1"/>
    <col min="6171" max="6400" width="9.140625" style="497"/>
    <col min="6401" max="6401" width="4.7109375" style="497" bestFit="1" customWidth="1"/>
    <col min="6402" max="6402" width="2.140625" style="497" bestFit="1" customWidth="1"/>
    <col min="6403" max="6403" width="1.42578125" style="497" bestFit="1" customWidth="1"/>
    <col min="6404" max="6404" width="5.5703125" style="497" bestFit="1" customWidth="1"/>
    <col min="6405" max="6405" width="27.5703125" style="497" bestFit="1" customWidth="1"/>
    <col min="6406" max="6406" width="1.42578125" style="497" bestFit="1" customWidth="1"/>
    <col min="6407" max="6409" width="4.140625" style="497" bestFit="1" customWidth="1"/>
    <col min="6410" max="6410" width="5.5703125" style="497" bestFit="1" customWidth="1"/>
    <col min="6411" max="6411" width="6.85546875" style="497" bestFit="1" customWidth="1"/>
    <col min="6412" max="6412" width="1.42578125" style="497" bestFit="1" customWidth="1"/>
    <col min="6413" max="6413" width="6.85546875" style="497" bestFit="1" customWidth="1"/>
    <col min="6414" max="6414" width="4.140625" style="497" bestFit="1" customWidth="1"/>
    <col min="6415" max="6416" width="2.7109375" style="497" bestFit="1" customWidth="1"/>
    <col min="6417" max="6417" width="4.140625" style="497" bestFit="1" customWidth="1"/>
    <col min="6418" max="6419" width="6.85546875" style="497" bestFit="1" customWidth="1"/>
    <col min="6420" max="6421" width="5.5703125" style="497" bestFit="1" customWidth="1"/>
    <col min="6422" max="6423" width="1.42578125" style="497" bestFit="1" customWidth="1"/>
    <col min="6424" max="6424" width="5.5703125" style="497" bestFit="1" customWidth="1"/>
    <col min="6425" max="6425" width="8.28515625" style="497" bestFit="1" customWidth="1"/>
    <col min="6426" max="6426" width="6.85546875" style="497" bestFit="1" customWidth="1"/>
    <col min="6427" max="6656" width="9.140625" style="497"/>
    <col min="6657" max="6657" width="4.7109375" style="497" bestFit="1" customWidth="1"/>
    <col min="6658" max="6658" width="2.140625" style="497" bestFit="1" customWidth="1"/>
    <col min="6659" max="6659" width="1.42578125" style="497" bestFit="1" customWidth="1"/>
    <col min="6660" max="6660" width="5.5703125" style="497" bestFit="1" customWidth="1"/>
    <col min="6661" max="6661" width="27.5703125" style="497" bestFit="1" customWidth="1"/>
    <col min="6662" max="6662" width="1.42578125" style="497" bestFit="1" customWidth="1"/>
    <col min="6663" max="6665" width="4.140625" style="497" bestFit="1" customWidth="1"/>
    <col min="6666" max="6666" width="5.5703125" style="497" bestFit="1" customWidth="1"/>
    <col min="6667" max="6667" width="6.85546875" style="497" bestFit="1" customWidth="1"/>
    <col min="6668" max="6668" width="1.42578125" style="497" bestFit="1" customWidth="1"/>
    <col min="6669" max="6669" width="6.85546875" style="497" bestFit="1" customWidth="1"/>
    <col min="6670" max="6670" width="4.140625" style="497" bestFit="1" customWidth="1"/>
    <col min="6671" max="6672" width="2.7109375" style="497" bestFit="1" customWidth="1"/>
    <col min="6673" max="6673" width="4.140625" style="497" bestFit="1" customWidth="1"/>
    <col min="6674" max="6675" width="6.85546875" style="497" bestFit="1" customWidth="1"/>
    <col min="6676" max="6677" width="5.5703125" style="497" bestFit="1" customWidth="1"/>
    <col min="6678" max="6679" width="1.42578125" style="497" bestFit="1" customWidth="1"/>
    <col min="6680" max="6680" width="5.5703125" style="497" bestFit="1" customWidth="1"/>
    <col min="6681" max="6681" width="8.28515625" style="497" bestFit="1" customWidth="1"/>
    <col min="6682" max="6682" width="6.85546875" style="497" bestFit="1" customWidth="1"/>
    <col min="6683" max="6912" width="9.140625" style="497"/>
    <col min="6913" max="6913" width="4.7109375" style="497" bestFit="1" customWidth="1"/>
    <col min="6914" max="6914" width="2.140625" style="497" bestFit="1" customWidth="1"/>
    <col min="6915" max="6915" width="1.42578125" style="497" bestFit="1" customWidth="1"/>
    <col min="6916" max="6916" width="5.5703125" style="497" bestFit="1" customWidth="1"/>
    <col min="6917" max="6917" width="27.5703125" style="497" bestFit="1" customWidth="1"/>
    <col min="6918" max="6918" width="1.42578125" style="497" bestFit="1" customWidth="1"/>
    <col min="6919" max="6921" width="4.140625" style="497" bestFit="1" customWidth="1"/>
    <col min="6922" max="6922" width="5.5703125" style="497" bestFit="1" customWidth="1"/>
    <col min="6923" max="6923" width="6.85546875" style="497" bestFit="1" customWidth="1"/>
    <col min="6924" max="6924" width="1.42578125" style="497" bestFit="1" customWidth="1"/>
    <col min="6925" max="6925" width="6.85546875" style="497" bestFit="1" customWidth="1"/>
    <col min="6926" max="6926" width="4.140625" style="497" bestFit="1" customWidth="1"/>
    <col min="6927" max="6928" width="2.7109375" style="497" bestFit="1" customWidth="1"/>
    <col min="6929" max="6929" width="4.140625" style="497" bestFit="1" customWidth="1"/>
    <col min="6930" max="6931" width="6.85546875" style="497" bestFit="1" customWidth="1"/>
    <col min="6932" max="6933" width="5.5703125" style="497" bestFit="1" customWidth="1"/>
    <col min="6934" max="6935" width="1.42578125" style="497" bestFit="1" customWidth="1"/>
    <col min="6936" max="6936" width="5.5703125" style="497" bestFit="1" customWidth="1"/>
    <col min="6937" max="6937" width="8.28515625" style="497" bestFit="1" customWidth="1"/>
    <col min="6938" max="6938" width="6.85546875" style="497" bestFit="1" customWidth="1"/>
    <col min="6939" max="7168" width="9.140625" style="497"/>
    <col min="7169" max="7169" width="4.7109375" style="497" bestFit="1" customWidth="1"/>
    <col min="7170" max="7170" width="2.140625" style="497" bestFit="1" customWidth="1"/>
    <col min="7171" max="7171" width="1.42578125" style="497" bestFit="1" customWidth="1"/>
    <col min="7172" max="7172" width="5.5703125" style="497" bestFit="1" customWidth="1"/>
    <col min="7173" max="7173" width="27.5703125" style="497" bestFit="1" customWidth="1"/>
    <col min="7174" max="7174" width="1.42578125" style="497" bestFit="1" customWidth="1"/>
    <col min="7175" max="7177" width="4.140625" style="497" bestFit="1" customWidth="1"/>
    <col min="7178" max="7178" width="5.5703125" style="497" bestFit="1" customWidth="1"/>
    <col min="7179" max="7179" width="6.85546875" style="497" bestFit="1" customWidth="1"/>
    <col min="7180" max="7180" width="1.42578125" style="497" bestFit="1" customWidth="1"/>
    <col min="7181" max="7181" width="6.85546875" style="497" bestFit="1" customWidth="1"/>
    <col min="7182" max="7182" width="4.140625" style="497" bestFit="1" customWidth="1"/>
    <col min="7183" max="7184" width="2.7109375" style="497" bestFit="1" customWidth="1"/>
    <col min="7185" max="7185" width="4.140625" style="497" bestFit="1" customWidth="1"/>
    <col min="7186" max="7187" width="6.85546875" style="497" bestFit="1" customWidth="1"/>
    <col min="7188" max="7189" width="5.5703125" style="497" bestFit="1" customWidth="1"/>
    <col min="7190" max="7191" width="1.42578125" style="497" bestFit="1" customWidth="1"/>
    <col min="7192" max="7192" width="5.5703125" style="497" bestFit="1" customWidth="1"/>
    <col min="7193" max="7193" width="8.28515625" style="497" bestFit="1" customWidth="1"/>
    <col min="7194" max="7194" width="6.85546875" style="497" bestFit="1" customWidth="1"/>
    <col min="7195" max="7424" width="9.140625" style="497"/>
    <col min="7425" max="7425" width="4.7109375" style="497" bestFit="1" customWidth="1"/>
    <col min="7426" max="7426" width="2.140625" style="497" bestFit="1" customWidth="1"/>
    <col min="7427" max="7427" width="1.42578125" style="497" bestFit="1" customWidth="1"/>
    <col min="7428" max="7428" width="5.5703125" style="497" bestFit="1" customWidth="1"/>
    <col min="7429" max="7429" width="27.5703125" style="497" bestFit="1" customWidth="1"/>
    <col min="7430" max="7430" width="1.42578125" style="497" bestFit="1" customWidth="1"/>
    <col min="7431" max="7433" width="4.140625" style="497" bestFit="1" customWidth="1"/>
    <col min="7434" max="7434" width="5.5703125" style="497" bestFit="1" customWidth="1"/>
    <col min="7435" max="7435" width="6.85546875" style="497" bestFit="1" customWidth="1"/>
    <col min="7436" max="7436" width="1.42578125" style="497" bestFit="1" customWidth="1"/>
    <col min="7437" max="7437" width="6.85546875" style="497" bestFit="1" customWidth="1"/>
    <col min="7438" max="7438" width="4.140625" style="497" bestFit="1" customWidth="1"/>
    <col min="7439" max="7440" width="2.7109375" style="497" bestFit="1" customWidth="1"/>
    <col min="7441" max="7441" width="4.140625" style="497" bestFit="1" customWidth="1"/>
    <col min="7442" max="7443" width="6.85546875" style="497" bestFit="1" customWidth="1"/>
    <col min="7444" max="7445" width="5.5703125" style="497" bestFit="1" customWidth="1"/>
    <col min="7446" max="7447" width="1.42578125" style="497" bestFit="1" customWidth="1"/>
    <col min="7448" max="7448" width="5.5703125" style="497" bestFit="1" customWidth="1"/>
    <col min="7449" max="7449" width="8.28515625" style="497" bestFit="1" customWidth="1"/>
    <col min="7450" max="7450" width="6.85546875" style="497" bestFit="1" customWidth="1"/>
    <col min="7451" max="7680" width="9.140625" style="497"/>
    <col min="7681" max="7681" width="4.7109375" style="497" bestFit="1" customWidth="1"/>
    <col min="7682" max="7682" width="2.140625" style="497" bestFit="1" customWidth="1"/>
    <col min="7683" max="7683" width="1.42578125" style="497" bestFit="1" customWidth="1"/>
    <col min="7684" max="7684" width="5.5703125" style="497" bestFit="1" customWidth="1"/>
    <col min="7685" max="7685" width="27.5703125" style="497" bestFit="1" customWidth="1"/>
    <col min="7686" max="7686" width="1.42578125" style="497" bestFit="1" customWidth="1"/>
    <col min="7687" max="7689" width="4.140625" style="497" bestFit="1" customWidth="1"/>
    <col min="7690" max="7690" width="5.5703125" style="497" bestFit="1" customWidth="1"/>
    <col min="7691" max="7691" width="6.85546875" style="497" bestFit="1" customWidth="1"/>
    <col min="7692" max="7692" width="1.42578125" style="497" bestFit="1" customWidth="1"/>
    <col min="7693" max="7693" width="6.85546875" style="497" bestFit="1" customWidth="1"/>
    <col min="7694" max="7694" width="4.140625" style="497" bestFit="1" customWidth="1"/>
    <col min="7695" max="7696" width="2.7109375" style="497" bestFit="1" customWidth="1"/>
    <col min="7697" max="7697" width="4.140625" style="497" bestFit="1" customWidth="1"/>
    <col min="7698" max="7699" width="6.85546875" style="497" bestFit="1" customWidth="1"/>
    <col min="7700" max="7701" width="5.5703125" style="497" bestFit="1" customWidth="1"/>
    <col min="7702" max="7703" width="1.42578125" style="497" bestFit="1" customWidth="1"/>
    <col min="7704" max="7704" width="5.5703125" style="497" bestFit="1" customWidth="1"/>
    <col min="7705" max="7705" width="8.28515625" style="497" bestFit="1" customWidth="1"/>
    <col min="7706" max="7706" width="6.85546875" style="497" bestFit="1" customWidth="1"/>
    <col min="7707" max="7936" width="9.140625" style="497"/>
    <col min="7937" max="7937" width="4.7109375" style="497" bestFit="1" customWidth="1"/>
    <col min="7938" max="7938" width="2.140625" style="497" bestFit="1" customWidth="1"/>
    <col min="7939" max="7939" width="1.42578125" style="497" bestFit="1" customWidth="1"/>
    <col min="7940" max="7940" width="5.5703125" style="497" bestFit="1" customWidth="1"/>
    <col min="7941" max="7941" width="27.5703125" style="497" bestFit="1" customWidth="1"/>
    <col min="7942" max="7942" width="1.42578125" style="497" bestFit="1" customWidth="1"/>
    <col min="7943" max="7945" width="4.140625" style="497" bestFit="1" customWidth="1"/>
    <col min="7946" max="7946" width="5.5703125" style="497" bestFit="1" customWidth="1"/>
    <col min="7947" max="7947" width="6.85546875" style="497" bestFit="1" customWidth="1"/>
    <col min="7948" max="7948" width="1.42578125" style="497" bestFit="1" customWidth="1"/>
    <col min="7949" max="7949" width="6.85546875" style="497" bestFit="1" customWidth="1"/>
    <col min="7950" max="7950" width="4.140625" style="497" bestFit="1" customWidth="1"/>
    <col min="7951" max="7952" width="2.7109375" style="497" bestFit="1" customWidth="1"/>
    <col min="7953" max="7953" width="4.140625" style="497" bestFit="1" customWidth="1"/>
    <col min="7954" max="7955" width="6.85546875" style="497" bestFit="1" customWidth="1"/>
    <col min="7956" max="7957" width="5.5703125" style="497" bestFit="1" customWidth="1"/>
    <col min="7958" max="7959" width="1.42578125" style="497" bestFit="1" customWidth="1"/>
    <col min="7960" max="7960" width="5.5703125" style="497" bestFit="1" customWidth="1"/>
    <col min="7961" max="7961" width="8.28515625" style="497" bestFit="1" customWidth="1"/>
    <col min="7962" max="7962" width="6.85546875" style="497" bestFit="1" customWidth="1"/>
    <col min="7963" max="8192" width="9.140625" style="497"/>
    <col min="8193" max="8193" width="4.7109375" style="497" bestFit="1" customWidth="1"/>
    <col min="8194" max="8194" width="2.140625" style="497" bestFit="1" customWidth="1"/>
    <col min="8195" max="8195" width="1.42578125" style="497" bestFit="1" customWidth="1"/>
    <col min="8196" max="8196" width="5.5703125" style="497" bestFit="1" customWidth="1"/>
    <col min="8197" max="8197" width="27.5703125" style="497" bestFit="1" customWidth="1"/>
    <col min="8198" max="8198" width="1.42578125" style="497" bestFit="1" customWidth="1"/>
    <col min="8199" max="8201" width="4.140625" style="497" bestFit="1" customWidth="1"/>
    <col min="8202" max="8202" width="5.5703125" style="497" bestFit="1" customWidth="1"/>
    <col min="8203" max="8203" width="6.85546875" style="497" bestFit="1" customWidth="1"/>
    <col min="8204" max="8204" width="1.42578125" style="497" bestFit="1" customWidth="1"/>
    <col min="8205" max="8205" width="6.85546875" style="497" bestFit="1" customWidth="1"/>
    <col min="8206" max="8206" width="4.140625" style="497" bestFit="1" customWidth="1"/>
    <col min="8207" max="8208" width="2.7109375" style="497" bestFit="1" customWidth="1"/>
    <col min="8209" max="8209" width="4.140625" style="497" bestFit="1" customWidth="1"/>
    <col min="8210" max="8211" width="6.85546875" style="497" bestFit="1" customWidth="1"/>
    <col min="8212" max="8213" width="5.5703125" style="497" bestFit="1" customWidth="1"/>
    <col min="8214" max="8215" width="1.42578125" style="497" bestFit="1" customWidth="1"/>
    <col min="8216" max="8216" width="5.5703125" style="497" bestFit="1" customWidth="1"/>
    <col min="8217" max="8217" width="8.28515625" style="497" bestFit="1" customWidth="1"/>
    <col min="8218" max="8218" width="6.85546875" style="497" bestFit="1" customWidth="1"/>
    <col min="8219" max="8448" width="9.140625" style="497"/>
    <col min="8449" max="8449" width="4.7109375" style="497" bestFit="1" customWidth="1"/>
    <col min="8450" max="8450" width="2.140625" style="497" bestFit="1" customWidth="1"/>
    <col min="8451" max="8451" width="1.42578125" style="497" bestFit="1" customWidth="1"/>
    <col min="8452" max="8452" width="5.5703125" style="497" bestFit="1" customWidth="1"/>
    <col min="8453" max="8453" width="27.5703125" style="497" bestFit="1" customWidth="1"/>
    <col min="8454" max="8454" width="1.42578125" style="497" bestFit="1" customWidth="1"/>
    <col min="8455" max="8457" width="4.140625" style="497" bestFit="1" customWidth="1"/>
    <col min="8458" max="8458" width="5.5703125" style="497" bestFit="1" customWidth="1"/>
    <col min="8459" max="8459" width="6.85546875" style="497" bestFit="1" customWidth="1"/>
    <col min="8460" max="8460" width="1.42578125" style="497" bestFit="1" customWidth="1"/>
    <col min="8461" max="8461" width="6.85546875" style="497" bestFit="1" customWidth="1"/>
    <col min="8462" max="8462" width="4.140625" style="497" bestFit="1" customWidth="1"/>
    <col min="8463" max="8464" width="2.7109375" style="497" bestFit="1" customWidth="1"/>
    <col min="8465" max="8465" width="4.140625" style="497" bestFit="1" customWidth="1"/>
    <col min="8466" max="8467" width="6.85546875" style="497" bestFit="1" customWidth="1"/>
    <col min="8468" max="8469" width="5.5703125" style="497" bestFit="1" customWidth="1"/>
    <col min="8470" max="8471" width="1.42578125" style="497" bestFit="1" customWidth="1"/>
    <col min="8472" max="8472" width="5.5703125" style="497" bestFit="1" customWidth="1"/>
    <col min="8473" max="8473" width="8.28515625" style="497" bestFit="1" customWidth="1"/>
    <col min="8474" max="8474" width="6.85546875" style="497" bestFit="1" customWidth="1"/>
    <col min="8475" max="8704" width="9.140625" style="497"/>
    <col min="8705" max="8705" width="4.7109375" style="497" bestFit="1" customWidth="1"/>
    <col min="8706" max="8706" width="2.140625" style="497" bestFit="1" customWidth="1"/>
    <col min="8707" max="8707" width="1.42578125" style="497" bestFit="1" customWidth="1"/>
    <col min="8708" max="8708" width="5.5703125" style="497" bestFit="1" customWidth="1"/>
    <col min="8709" max="8709" width="27.5703125" style="497" bestFit="1" customWidth="1"/>
    <col min="8710" max="8710" width="1.42578125" style="497" bestFit="1" customWidth="1"/>
    <col min="8711" max="8713" width="4.140625" style="497" bestFit="1" customWidth="1"/>
    <col min="8714" max="8714" width="5.5703125" style="497" bestFit="1" customWidth="1"/>
    <col min="8715" max="8715" width="6.85546875" style="497" bestFit="1" customWidth="1"/>
    <col min="8716" max="8716" width="1.42578125" style="497" bestFit="1" customWidth="1"/>
    <col min="8717" max="8717" width="6.85546875" style="497" bestFit="1" customWidth="1"/>
    <col min="8718" max="8718" width="4.140625" style="497" bestFit="1" customWidth="1"/>
    <col min="8719" max="8720" width="2.7109375" style="497" bestFit="1" customWidth="1"/>
    <col min="8721" max="8721" width="4.140625" style="497" bestFit="1" customWidth="1"/>
    <col min="8722" max="8723" width="6.85546875" style="497" bestFit="1" customWidth="1"/>
    <col min="8724" max="8725" width="5.5703125" style="497" bestFit="1" customWidth="1"/>
    <col min="8726" max="8727" width="1.42578125" style="497" bestFit="1" customWidth="1"/>
    <col min="8728" max="8728" width="5.5703125" style="497" bestFit="1" customWidth="1"/>
    <col min="8729" max="8729" width="8.28515625" style="497" bestFit="1" customWidth="1"/>
    <col min="8730" max="8730" width="6.85546875" style="497" bestFit="1" customWidth="1"/>
    <col min="8731" max="8960" width="9.140625" style="497"/>
    <col min="8961" max="8961" width="4.7109375" style="497" bestFit="1" customWidth="1"/>
    <col min="8962" max="8962" width="2.140625" style="497" bestFit="1" customWidth="1"/>
    <col min="8963" max="8963" width="1.42578125" style="497" bestFit="1" customWidth="1"/>
    <col min="8964" max="8964" width="5.5703125" style="497" bestFit="1" customWidth="1"/>
    <col min="8965" max="8965" width="27.5703125" style="497" bestFit="1" customWidth="1"/>
    <col min="8966" max="8966" width="1.42578125" style="497" bestFit="1" customWidth="1"/>
    <col min="8967" max="8969" width="4.140625" style="497" bestFit="1" customWidth="1"/>
    <col min="8970" max="8970" width="5.5703125" style="497" bestFit="1" customWidth="1"/>
    <col min="8971" max="8971" width="6.85546875" style="497" bestFit="1" customWidth="1"/>
    <col min="8972" max="8972" width="1.42578125" style="497" bestFit="1" customWidth="1"/>
    <col min="8973" max="8973" width="6.85546875" style="497" bestFit="1" customWidth="1"/>
    <col min="8974" max="8974" width="4.140625" style="497" bestFit="1" customWidth="1"/>
    <col min="8975" max="8976" width="2.7109375" style="497" bestFit="1" customWidth="1"/>
    <col min="8977" max="8977" width="4.140625" style="497" bestFit="1" customWidth="1"/>
    <col min="8978" max="8979" width="6.85546875" style="497" bestFit="1" customWidth="1"/>
    <col min="8980" max="8981" width="5.5703125" style="497" bestFit="1" customWidth="1"/>
    <col min="8982" max="8983" width="1.42578125" style="497" bestFit="1" customWidth="1"/>
    <col min="8984" max="8984" width="5.5703125" style="497" bestFit="1" customWidth="1"/>
    <col min="8985" max="8985" width="8.28515625" style="497" bestFit="1" customWidth="1"/>
    <col min="8986" max="8986" width="6.85546875" style="497" bestFit="1" customWidth="1"/>
    <col min="8987" max="9216" width="9.140625" style="497"/>
    <col min="9217" max="9217" width="4.7109375" style="497" bestFit="1" customWidth="1"/>
    <col min="9218" max="9218" width="2.140625" style="497" bestFit="1" customWidth="1"/>
    <col min="9219" max="9219" width="1.42578125" style="497" bestFit="1" customWidth="1"/>
    <col min="9220" max="9220" width="5.5703125" style="497" bestFit="1" customWidth="1"/>
    <col min="9221" max="9221" width="27.5703125" style="497" bestFit="1" customWidth="1"/>
    <col min="9222" max="9222" width="1.42578125" style="497" bestFit="1" customWidth="1"/>
    <col min="9223" max="9225" width="4.140625" style="497" bestFit="1" customWidth="1"/>
    <col min="9226" max="9226" width="5.5703125" style="497" bestFit="1" customWidth="1"/>
    <col min="9227" max="9227" width="6.85546875" style="497" bestFit="1" customWidth="1"/>
    <col min="9228" max="9228" width="1.42578125" style="497" bestFit="1" customWidth="1"/>
    <col min="9229" max="9229" width="6.85546875" style="497" bestFit="1" customWidth="1"/>
    <col min="9230" max="9230" width="4.140625" style="497" bestFit="1" customWidth="1"/>
    <col min="9231" max="9232" width="2.7109375" style="497" bestFit="1" customWidth="1"/>
    <col min="9233" max="9233" width="4.140625" style="497" bestFit="1" customWidth="1"/>
    <col min="9234" max="9235" width="6.85546875" style="497" bestFit="1" customWidth="1"/>
    <col min="9236" max="9237" width="5.5703125" style="497" bestFit="1" customWidth="1"/>
    <col min="9238" max="9239" width="1.42578125" style="497" bestFit="1" customWidth="1"/>
    <col min="9240" max="9240" width="5.5703125" style="497" bestFit="1" customWidth="1"/>
    <col min="9241" max="9241" width="8.28515625" style="497" bestFit="1" customWidth="1"/>
    <col min="9242" max="9242" width="6.85546875" style="497" bestFit="1" customWidth="1"/>
    <col min="9243" max="9472" width="9.140625" style="497"/>
    <col min="9473" max="9473" width="4.7109375" style="497" bestFit="1" customWidth="1"/>
    <col min="9474" max="9474" width="2.140625" style="497" bestFit="1" customWidth="1"/>
    <col min="9475" max="9475" width="1.42578125" style="497" bestFit="1" customWidth="1"/>
    <col min="9476" max="9476" width="5.5703125" style="497" bestFit="1" customWidth="1"/>
    <col min="9477" max="9477" width="27.5703125" style="497" bestFit="1" customWidth="1"/>
    <col min="9478" max="9478" width="1.42578125" style="497" bestFit="1" customWidth="1"/>
    <col min="9479" max="9481" width="4.140625" style="497" bestFit="1" customWidth="1"/>
    <col min="9482" max="9482" width="5.5703125" style="497" bestFit="1" customWidth="1"/>
    <col min="9483" max="9483" width="6.85546875" style="497" bestFit="1" customWidth="1"/>
    <col min="9484" max="9484" width="1.42578125" style="497" bestFit="1" customWidth="1"/>
    <col min="9485" max="9485" width="6.85546875" style="497" bestFit="1" customWidth="1"/>
    <col min="9486" max="9486" width="4.140625" style="497" bestFit="1" customWidth="1"/>
    <col min="9487" max="9488" width="2.7109375" style="497" bestFit="1" customWidth="1"/>
    <col min="9489" max="9489" width="4.140625" style="497" bestFit="1" customWidth="1"/>
    <col min="9490" max="9491" width="6.85546875" style="497" bestFit="1" customWidth="1"/>
    <col min="9492" max="9493" width="5.5703125" style="497" bestFit="1" customWidth="1"/>
    <col min="9494" max="9495" width="1.42578125" style="497" bestFit="1" customWidth="1"/>
    <col min="9496" max="9496" width="5.5703125" style="497" bestFit="1" customWidth="1"/>
    <col min="9497" max="9497" width="8.28515625" style="497" bestFit="1" customWidth="1"/>
    <col min="9498" max="9498" width="6.85546875" style="497" bestFit="1" customWidth="1"/>
    <col min="9499" max="9728" width="9.140625" style="497"/>
    <col min="9729" max="9729" width="4.7109375" style="497" bestFit="1" customWidth="1"/>
    <col min="9730" max="9730" width="2.140625" style="497" bestFit="1" customWidth="1"/>
    <col min="9731" max="9731" width="1.42578125" style="497" bestFit="1" customWidth="1"/>
    <col min="9732" max="9732" width="5.5703125" style="497" bestFit="1" customWidth="1"/>
    <col min="9733" max="9733" width="27.5703125" style="497" bestFit="1" customWidth="1"/>
    <col min="9734" max="9734" width="1.42578125" style="497" bestFit="1" customWidth="1"/>
    <col min="9735" max="9737" width="4.140625" style="497" bestFit="1" customWidth="1"/>
    <col min="9738" max="9738" width="5.5703125" style="497" bestFit="1" customWidth="1"/>
    <col min="9739" max="9739" width="6.85546875" style="497" bestFit="1" customWidth="1"/>
    <col min="9740" max="9740" width="1.42578125" style="497" bestFit="1" customWidth="1"/>
    <col min="9741" max="9741" width="6.85546875" style="497" bestFit="1" customWidth="1"/>
    <col min="9742" max="9742" width="4.140625" style="497" bestFit="1" customWidth="1"/>
    <col min="9743" max="9744" width="2.7109375" style="497" bestFit="1" customWidth="1"/>
    <col min="9745" max="9745" width="4.140625" style="497" bestFit="1" customWidth="1"/>
    <col min="9746" max="9747" width="6.85546875" style="497" bestFit="1" customWidth="1"/>
    <col min="9748" max="9749" width="5.5703125" style="497" bestFit="1" customWidth="1"/>
    <col min="9750" max="9751" width="1.42578125" style="497" bestFit="1" customWidth="1"/>
    <col min="9752" max="9752" width="5.5703125" style="497" bestFit="1" customWidth="1"/>
    <col min="9753" max="9753" width="8.28515625" style="497" bestFit="1" customWidth="1"/>
    <col min="9754" max="9754" width="6.85546875" style="497" bestFit="1" customWidth="1"/>
    <col min="9755" max="9984" width="9.140625" style="497"/>
    <col min="9985" max="9985" width="4.7109375" style="497" bestFit="1" customWidth="1"/>
    <col min="9986" max="9986" width="2.140625" style="497" bestFit="1" customWidth="1"/>
    <col min="9987" max="9987" width="1.42578125" style="497" bestFit="1" customWidth="1"/>
    <col min="9988" max="9988" width="5.5703125" style="497" bestFit="1" customWidth="1"/>
    <col min="9989" max="9989" width="27.5703125" style="497" bestFit="1" customWidth="1"/>
    <col min="9990" max="9990" width="1.42578125" style="497" bestFit="1" customWidth="1"/>
    <col min="9991" max="9993" width="4.140625" style="497" bestFit="1" customWidth="1"/>
    <col min="9994" max="9994" width="5.5703125" style="497" bestFit="1" customWidth="1"/>
    <col min="9995" max="9995" width="6.85546875" style="497" bestFit="1" customWidth="1"/>
    <col min="9996" max="9996" width="1.42578125" style="497" bestFit="1" customWidth="1"/>
    <col min="9997" max="9997" width="6.85546875" style="497" bestFit="1" customWidth="1"/>
    <col min="9998" max="9998" width="4.140625" style="497" bestFit="1" customWidth="1"/>
    <col min="9999" max="10000" width="2.7109375" style="497" bestFit="1" customWidth="1"/>
    <col min="10001" max="10001" width="4.140625" style="497" bestFit="1" customWidth="1"/>
    <col min="10002" max="10003" width="6.85546875" style="497" bestFit="1" customWidth="1"/>
    <col min="10004" max="10005" width="5.5703125" style="497" bestFit="1" customWidth="1"/>
    <col min="10006" max="10007" width="1.42578125" style="497" bestFit="1" customWidth="1"/>
    <col min="10008" max="10008" width="5.5703125" style="497" bestFit="1" customWidth="1"/>
    <col min="10009" max="10009" width="8.28515625" style="497" bestFit="1" customWidth="1"/>
    <col min="10010" max="10010" width="6.85546875" style="497" bestFit="1" customWidth="1"/>
    <col min="10011" max="10240" width="9.140625" style="497"/>
    <col min="10241" max="10241" width="4.7109375" style="497" bestFit="1" customWidth="1"/>
    <col min="10242" max="10242" width="2.140625" style="497" bestFit="1" customWidth="1"/>
    <col min="10243" max="10243" width="1.42578125" style="497" bestFit="1" customWidth="1"/>
    <col min="10244" max="10244" width="5.5703125" style="497" bestFit="1" customWidth="1"/>
    <col min="10245" max="10245" width="27.5703125" style="497" bestFit="1" customWidth="1"/>
    <col min="10246" max="10246" width="1.42578125" style="497" bestFit="1" customWidth="1"/>
    <col min="10247" max="10249" width="4.140625" style="497" bestFit="1" customWidth="1"/>
    <col min="10250" max="10250" width="5.5703125" style="497" bestFit="1" customWidth="1"/>
    <col min="10251" max="10251" width="6.85546875" style="497" bestFit="1" customWidth="1"/>
    <col min="10252" max="10252" width="1.42578125" style="497" bestFit="1" customWidth="1"/>
    <col min="10253" max="10253" width="6.85546875" style="497" bestFit="1" customWidth="1"/>
    <col min="10254" max="10254" width="4.140625" style="497" bestFit="1" customWidth="1"/>
    <col min="10255" max="10256" width="2.7109375" style="497" bestFit="1" customWidth="1"/>
    <col min="10257" max="10257" width="4.140625" style="497" bestFit="1" customWidth="1"/>
    <col min="10258" max="10259" width="6.85546875" style="497" bestFit="1" customWidth="1"/>
    <col min="10260" max="10261" width="5.5703125" style="497" bestFit="1" customWidth="1"/>
    <col min="10262" max="10263" width="1.42578125" style="497" bestFit="1" customWidth="1"/>
    <col min="10264" max="10264" width="5.5703125" style="497" bestFit="1" customWidth="1"/>
    <col min="10265" max="10265" width="8.28515625" style="497" bestFit="1" customWidth="1"/>
    <col min="10266" max="10266" width="6.85546875" style="497" bestFit="1" customWidth="1"/>
    <col min="10267" max="10496" width="9.140625" style="497"/>
    <col min="10497" max="10497" width="4.7109375" style="497" bestFit="1" customWidth="1"/>
    <col min="10498" max="10498" width="2.140625" style="497" bestFit="1" customWidth="1"/>
    <col min="10499" max="10499" width="1.42578125" style="497" bestFit="1" customWidth="1"/>
    <col min="10500" max="10500" width="5.5703125" style="497" bestFit="1" customWidth="1"/>
    <col min="10501" max="10501" width="27.5703125" style="497" bestFit="1" customWidth="1"/>
    <col min="10502" max="10502" width="1.42578125" style="497" bestFit="1" customWidth="1"/>
    <col min="10503" max="10505" width="4.140625" style="497" bestFit="1" customWidth="1"/>
    <col min="10506" max="10506" width="5.5703125" style="497" bestFit="1" customWidth="1"/>
    <col min="10507" max="10507" width="6.85546875" style="497" bestFit="1" customWidth="1"/>
    <col min="10508" max="10508" width="1.42578125" style="497" bestFit="1" customWidth="1"/>
    <col min="10509" max="10509" width="6.85546875" style="497" bestFit="1" customWidth="1"/>
    <col min="10510" max="10510" width="4.140625" style="497" bestFit="1" customWidth="1"/>
    <col min="10511" max="10512" width="2.7109375" style="497" bestFit="1" customWidth="1"/>
    <col min="10513" max="10513" width="4.140625" style="497" bestFit="1" customWidth="1"/>
    <col min="10514" max="10515" width="6.85546875" style="497" bestFit="1" customWidth="1"/>
    <col min="10516" max="10517" width="5.5703125" style="497" bestFit="1" customWidth="1"/>
    <col min="10518" max="10519" width="1.42578125" style="497" bestFit="1" customWidth="1"/>
    <col min="10520" max="10520" width="5.5703125" style="497" bestFit="1" customWidth="1"/>
    <col min="10521" max="10521" width="8.28515625" style="497" bestFit="1" customWidth="1"/>
    <col min="10522" max="10522" width="6.85546875" style="497" bestFit="1" customWidth="1"/>
    <col min="10523" max="10752" width="9.140625" style="497"/>
    <col min="10753" max="10753" width="4.7109375" style="497" bestFit="1" customWidth="1"/>
    <col min="10754" max="10754" width="2.140625" style="497" bestFit="1" customWidth="1"/>
    <col min="10755" max="10755" width="1.42578125" style="497" bestFit="1" customWidth="1"/>
    <col min="10756" max="10756" width="5.5703125" style="497" bestFit="1" customWidth="1"/>
    <col min="10757" max="10757" width="27.5703125" style="497" bestFit="1" customWidth="1"/>
    <col min="10758" max="10758" width="1.42578125" style="497" bestFit="1" customWidth="1"/>
    <col min="10759" max="10761" width="4.140625" style="497" bestFit="1" customWidth="1"/>
    <col min="10762" max="10762" width="5.5703125" style="497" bestFit="1" customWidth="1"/>
    <col min="10763" max="10763" width="6.85546875" style="497" bestFit="1" customWidth="1"/>
    <col min="10764" max="10764" width="1.42578125" style="497" bestFit="1" customWidth="1"/>
    <col min="10765" max="10765" width="6.85546875" style="497" bestFit="1" customWidth="1"/>
    <col min="10766" max="10766" width="4.140625" style="497" bestFit="1" customWidth="1"/>
    <col min="10767" max="10768" width="2.7109375" style="497" bestFit="1" customWidth="1"/>
    <col min="10769" max="10769" width="4.140625" style="497" bestFit="1" customWidth="1"/>
    <col min="10770" max="10771" width="6.85546875" style="497" bestFit="1" customWidth="1"/>
    <col min="10772" max="10773" width="5.5703125" style="497" bestFit="1" customWidth="1"/>
    <col min="10774" max="10775" width="1.42578125" style="497" bestFit="1" customWidth="1"/>
    <col min="10776" max="10776" width="5.5703125" style="497" bestFit="1" customWidth="1"/>
    <col min="10777" max="10777" width="8.28515625" style="497" bestFit="1" customWidth="1"/>
    <col min="10778" max="10778" width="6.85546875" style="497" bestFit="1" customWidth="1"/>
    <col min="10779" max="11008" width="9.140625" style="497"/>
    <col min="11009" max="11009" width="4.7109375" style="497" bestFit="1" customWidth="1"/>
    <col min="11010" max="11010" width="2.140625" style="497" bestFit="1" customWidth="1"/>
    <col min="11011" max="11011" width="1.42578125" style="497" bestFit="1" customWidth="1"/>
    <col min="11012" max="11012" width="5.5703125" style="497" bestFit="1" customWidth="1"/>
    <col min="11013" max="11013" width="27.5703125" style="497" bestFit="1" customWidth="1"/>
    <col min="11014" max="11014" width="1.42578125" style="497" bestFit="1" customWidth="1"/>
    <col min="11015" max="11017" width="4.140625" style="497" bestFit="1" customWidth="1"/>
    <col min="11018" max="11018" width="5.5703125" style="497" bestFit="1" customWidth="1"/>
    <col min="11019" max="11019" width="6.85546875" style="497" bestFit="1" customWidth="1"/>
    <col min="11020" max="11020" width="1.42578125" style="497" bestFit="1" customWidth="1"/>
    <col min="11021" max="11021" width="6.85546875" style="497" bestFit="1" customWidth="1"/>
    <col min="11022" max="11022" width="4.140625" style="497" bestFit="1" customWidth="1"/>
    <col min="11023" max="11024" width="2.7109375" style="497" bestFit="1" customWidth="1"/>
    <col min="11025" max="11025" width="4.140625" style="497" bestFit="1" customWidth="1"/>
    <col min="11026" max="11027" width="6.85546875" style="497" bestFit="1" customWidth="1"/>
    <col min="11028" max="11029" width="5.5703125" style="497" bestFit="1" customWidth="1"/>
    <col min="11030" max="11031" width="1.42578125" style="497" bestFit="1" customWidth="1"/>
    <col min="11032" max="11032" width="5.5703125" style="497" bestFit="1" customWidth="1"/>
    <col min="11033" max="11033" width="8.28515625" style="497" bestFit="1" customWidth="1"/>
    <col min="11034" max="11034" width="6.85546875" style="497" bestFit="1" customWidth="1"/>
    <col min="11035" max="11264" width="9.140625" style="497"/>
    <col min="11265" max="11265" width="4.7109375" style="497" bestFit="1" customWidth="1"/>
    <col min="11266" max="11266" width="2.140625" style="497" bestFit="1" customWidth="1"/>
    <col min="11267" max="11267" width="1.42578125" style="497" bestFit="1" customWidth="1"/>
    <col min="11268" max="11268" width="5.5703125" style="497" bestFit="1" customWidth="1"/>
    <col min="11269" max="11269" width="27.5703125" style="497" bestFit="1" customWidth="1"/>
    <col min="11270" max="11270" width="1.42578125" style="497" bestFit="1" customWidth="1"/>
    <col min="11271" max="11273" width="4.140625" style="497" bestFit="1" customWidth="1"/>
    <col min="11274" max="11274" width="5.5703125" style="497" bestFit="1" customWidth="1"/>
    <col min="11275" max="11275" width="6.85546875" style="497" bestFit="1" customWidth="1"/>
    <col min="11276" max="11276" width="1.42578125" style="497" bestFit="1" customWidth="1"/>
    <col min="11277" max="11277" width="6.85546875" style="497" bestFit="1" customWidth="1"/>
    <col min="11278" max="11278" width="4.140625" style="497" bestFit="1" customWidth="1"/>
    <col min="11279" max="11280" width="2.7109375" style="497" bestFit="1" customWidth="1"/>
    <col min="11281" max="11281" width="4.140625" style="497" bestFit="1" customWidth="1"/>
    <col min="11282" max="11283" width="6.85546875" style="497" bestFit="1" customWidth="1"/>
    <col min="11284" max="11285" width="5.5703125" style="497" bestFit="1" customWidth="1"/>
    <col min="11286" max="11287" width="1.42578125" style="497" bestFit="1" customWidth="1"/>
    <col min="11288" max="11288" width="5.5703125" style="497" bestFit="1" customWidth="1"/>
    <col min="11289" max="11289" width="8.28515625" style="497" bestFit="1" customWidth="1"/>
    <col min="11290" max="11290" width="6.85546875" style="497" bestFit="1" customWidth="1"/>
    <col min="11291" max="11520" width="9.140625" style="497"/>
    <col min="11521" max="11521" width="4.7109375" style="497" bestFit="1" customWidth="1"/>
    <col min="11522" max="11522" width="2.140625" style="497" bestFit="1" customWidth="1"/>
    <col min="11523" max="11523" width="1.42578125" style="497" bestFit="1" customWidth="1"/>
    <col min="11524" max="11524" width="5.5703125" style="497" bestFit="1" customWidth="1"/>
    <col min="11525" max="11525" width="27.5703125" style="497" bestFit="1" customWidth="1"/>
    <col min="11526" max="11526" width="1.42578125" style="497" bestFit="1" customWidth="1"/>
    <col min="11527" max="11529" width="4.140625" style="497" bestFit="1" customWidth="1"/>
    <col min="11530" max="11530" width="5.5703125" style="497" bestFit="1" customWidth="1"/>
    <col min="11531" max="11531" width="6.85546875" style="497" bestFit="1" customWidth="1"/>
    <col min="11532" max="11532" width="1.42578125" style="497" bestFit="1" customWidth="1"/>
    <col min="11533" max="11533" width="6.85546875" style="497" bestFit="1" customWidth="1"/>
    <col min="11534" max="11534" width="4.140625" style="497" bestFit="1" customWidth="1"/>
    <col min="11535" max="11536" width="2.7109375" style="497" bestFit="1" customWidth="1"/>
    <col min="11537" max="11537" width="4.140625" style="497" bestFit="1" customWidth="1"/>
    <col min="11538" max="11539" width="6.85546875" style="497" bestFit="1" customWidth="1"/>
    <col min="11540" max="11541" width="5.5703125" style="497" bestFit="1" customWidth="1"/>
    <col min="11542" max="11543" width="1.42578125" style="497" bestFit="1" customWidth="1"/>
    <col min="11544" max="11544" width="5.5703125" style="497" bestFit="1" customWidth="1"/>
    <col min="11545" max="11545" width="8.28515625" style="497" bestFit="1" customWidth="1"/>
    <col min="11546" max="11546" width="6.85546875" style="497" bestFit="1" customWidth="1"/>
    <col min="11547" max="11776" width="9.140625" style="497"/>
    <col min="11777" max="11777" width="4.7109375" style="497" bestFit="1" customWidth="1"/>
    <col min="11778" max="11778" width="2.140625" style="497" bestFit="1" customWidth="1"/>
    <col min="11779" max="11779" width="1.42578125" style="497" bestFit="1" customWidth="1"/>
    <col min="11780" max="11780" width="5.5703125" style="497" bestFit="1" customWidth="1"/>
    <col min="11781" max="11781" width="27.5703125" style="497" bestFit="1" customWidth="1"/>
    <col min="11782" max="11782" width="1.42578125" style="497" bestFit="1" customWidth="1"/>
    <col min="11783" max="11785" width="4.140625" style="497" bestFit="1" customWidth="1"/>
    <col min="11786" max="11786" width="5.5703125" style="497" bestFit="1" customWidth="1"/>
    <col min="11787" max="11787" width="6.85546875" style="497" bestFit="1" customWidth="1"/>
    <col min="11788" max="11788" width="1.42578125" style="497" bestFit="1" customWidth="1"/>
    <col min="11789" max="11789" width="6.85546875" style="497" bestFit="1" customWidth="1"/>
    <col min="11790" max="11790" width="4.140625" style="497" bestFit="1" customWidth="1"/>
    <col min="11791" max="11792" width="2.7109375" style="497" bestFit="1" customWidth="1"/>
    <col min="11793" max="11793" width="4.140625" style="497" bestFit="1" customWidth="1"/>
    <col min="11794" max="11795" width="6.85546875" style="497" bestFit="1" customWidth="1"/>
    <col min="11796" max="11797" width="5.5703125" style="497" bestFit="1" customWidth="1"/>
    <col min="11798" max="11799" width="1.42578125" style="497" bestFit="1" customWidth="1"/>
    <col min="11800" max="11800" width="5.5703125" style="497" bestFit="1" customWidth="1"/>
    <col min="11801" max="11801" width="8.28515625" style="497" bestFit="1" customWidth="1"/>
    <col min="11802" max="11802" width="6.85546875" style="497" bestFit="1" customWidth="1"/>
    <col min="11803" max="12032" width="9.140625" style="497"/>
    <col min="12033" max="12033" width="4.7109375" style="497" bestFit="1" customWidth="1"/>
    <col min="12034" max="12034" width="2.140625" style="497" bestFit="1" customWidth="1"/>
    <col min="12035" max="12035" width="1.42578125" style="497" bestFit="1" customWidth="1"/>
    <col min="12036" max="12036" width="5.5703125" style="497" bestFit="1" customWidth="1"/>
    <col min="12037" max="12037" width="27.5703125" style="497" bestFit="1" customWidth="1"/>
    <col min="12038" max="12038" width="1.42578125" style="497" bestFit="1" customWidth="1"/>
    <col min="12039" max="12041" width="4.140625" style="497" bestFit="1" customWidth="1"/>
    <col min="12042" max="12042" width="5.5703125" style="497" bestFit="1" customWidth="1"/>
    <col min="12043" max="12043" width="6.85546875" style="497" bestFit="1" customWidth="1"/>
    <col min="12044" max="12044" width="1.42578125" style="497" bestFit="1" customWidth="1"/>
    <col min="12045" max="12045" width="6.85546875" style="497" bestFit="1" customWidth="1"/>
    <col min="12046" max="12046" width="4.140625" style="497" bestFit="1" customWidth="1"/>
    <col min="12047" max="12048" width="2.7109375" style="497" bestFit="1" customWidth="1"/>
    <col min="12049" max="12049" width="4.140625" style="497" bestFit="1" customWidth="1"/>
    <col min="12050" max="12051" width="6.85546875" style="497" bestFit="1" customWidth="1"/>
    <col min="12052" max="12053" width="5.5703125" style="497" bestFit="1" customWidth="1"/>
    <col min="12054" max="12055" width="1.42578125" style="497" bestFit="1" customWidth="1"/>
    <col min="12056" max="12056" width="5.5703125" style="497" bestFit="1" customWidth="1"/>
    <col min="12057" max="12057" width="8.28515625" style="497" bestFit="1" customWidth="1"/>
    <col min="12058" max="12058" width="6.85546875" style="497" bestFit="1" customWidth="1"/>
    <col min="12059" max="12288" width="9.140625" style="497"/>
    <col min="12289" max="12289" width="4.7109375" style="497" bestFit="1" customWidth="1"/>
    <col min="12290" max="12290" width="2.140625" style="497" bestFit="1" customWidth="1"/>
    <col min="12291" max="12291" width="1.42578125" style="497" bestFit="1" customWidth="1"/>
    <col min="12292" max="12292" width="5.5703125" style="497" bestFit="1" customWidth="1"/>
    <col min="12293" max="12293" width="27.5703125" style="497" bestFit="1" customWidth="1"/>
    <col min="12294" max="12294" width="1.42578125" style="497" bestFit="1" customWidth="1"/>
    <col min="12295" max="12297" width="4.140625" style="497" bestFit="1" customWidth="1"/>
    <col min="12298" max="12298" width="5.5703125" style="497" bestFit="1" customWidth="1"/>
    <col min="12299" max="12299" width="6.85546875" style="497" bestFit="1" customWidth="1"/>
    <col min="12300" max="12300" width="1.42578125" style="497" bestFit="1" customWidth="1"/>
    <col min="12301" max="12301" width="6.85546875" style="497" bestFit="1" customWidth="1"/>
    <col min="12302" max="12302" width="4.140625" style="497" bestFit="1" customWidth="1"/>
    <col min="12303" max="12304" width="2.7109375" style="497" bestFit="1" customWidth="1"/>
    <col min="12305" max="12305" width="4.140625" style="497" bestFit="1" customWidth="1"/>
    <col min="12306" max="12307" width="6.85546875" style="497" bestFit="1" customWidth="1"/>
    <col min="12308" max="12309" width="5.5703125" style="497" bestFit="1" customWidth="1"/>
    <col min="12310" max="12311" width="1.42578125" style="497" bestFit="1" customWidth="1"/>
    <col min="12312" max="12312" width="5.5703125" style="497" bestFit="1" customWidth="1"/>
    <col min="12313" max="12313" width="8.28515625" style="497" bestFit="1" customWidth="1"/>
    <col min="12314" max="12314" width="6.85546875" style="497" bestFit="1" customWidth="1"/>
    <col min="12315" max="12544" width="9.140625" style="497"/>
    <col min="12545" max="12545" width="4.7109375" style="497" bestFit="1" customWidth="1"/>
    <col min="12546" max="12546" width="2.140625" style="497" bestFit="1" customWidth="1"/>
    <col min="12547" max="12547" width="1.42578125" style="497" bestFit="1" customWidth="1"/>
    <col min="12548" max="12548" width="5.5703125" style="497" bestFit="1" customWidth="1"/>
    <col min="12549" max="12549" width="27.5703125" style="497" bestFit="1" customWidth="1"/>
    <col min="12550" max="12550" width="1.42578125" style="497" bestFit="1" customWidth="1"/>
    <col min="12551" max="12553" width="4.140625" style="497" bestFit="1" customWidth="1"/>
    <col min="12554" max="12554" width="5.5703125" style="497" bestFit="1" customWidth="1"/>
    <col min="12555" max="12555" width="6.85546875" style="497" bestFit="1" customWidth="1"/>
    <col min="12556" max="12556" width="1.42578125" style="497" bestFit="1" customWidth="1"/>
    <col min="12557" max="12557" width="6.85546875" style="497" bestFit="1" customWidth="1"/>
    <col min="12558" max="12558" width="4.140625" style="497" bestFit="1" customWidth="1"/>
    <col min="12559" max="12560" width="2.7109375" style="497" bestFit="1" customWidth="1"/>
    <col min="12561" max="12561" width="4.140625" style="497" bestFit="1" customWidth="1"/>
    <col min="12562" max="12563" width="6.85546875" style="497" bestFit="1" customWidth="1"/>
    <col min="12564" max="12565" width="5.5703125" style="497" bestFit="1" customWidth="1"/>
    <col min="12566" max="12567" width="1.42578125" style="497" bestFit="1" customWidth="1"/>
    <col min="12568" max="12568" width="5.5703125" style="497" bestFit="1" customWidth="1"/>
    <col min="12569" max="12569" width="8.28515625" style="497" bestFit="1" customWidth="1"/>
    <col min="12570" max="12570" width="6.85546875" style="497" bestFit="1" customWidth="1"/>
    <col min="12571" max="12800" width="9.140625" style="497"/>
    <col min="12801" max="12801" width="4.7109375" style="497" bestFit="1" customWidth="1"/>
    <col min="12802" max="12802" width="2.140625" style="497" bestFit="1" customWidth="1"/>
    <col min="12803" max="12803" width="1.42578125" style="497" bestFit="1" customWidth="1"/>
    <col min="12804" max="12804" width="5.5703125" style="497" bestFit="1" customWidth="1"/>
    <col min="12805" max="12805" width="27.5703125" style="497" bestFit="1" customWidth="1"/>
    <col min="12806" max="12806" width="1.42578125" style="497" bestFit="1" customWidth="1"/>
    <col min="12807" max="12809" width="4.140625" style="497" bestFit="1" customWidth="1"/>
    <col min="12810" max="12810" width="5.5703125" style="497" bestFit="1" customWidth="1"/>
    <col min="12811" max="12811" width="6.85546875" style="497" bestFit="1" customWidth="1"/>
    <col min="12812" max="12812" width="1.42578125" style="497" bestFit="1" customWidth="1"/>
    <col min="12813" max="12813" width="6.85546875" style="497" bestFit="1" customWidth="1"/>
    <col min="12814" max="12814" width="4.140625" style="497" bestFit="1" customWidth="1"/>
    <col min="12815" max="12816" width="2.7109375" style="497" bestFit="1" customWidth="1"/>
    <col min="12817" max="12817" width="4.140625" style="497" bestFit="1" customWidth="1"/>
    <col min="12818" max="12819" width="6.85546875" style="497" bestFit="1" customWidth="1"/>
    <col min="12820" max="12821" width="5.5703125" style="497" bestFit="1" customWidth="1"/>
    <col min="12822" max="12823" width="1.42578125" style="497" bestFit="1" customWidth="1"/>
    <col min="12824" max="12824" width="5.5703125" style="497" bestFit="1" customWidth="1"/>
    <col min="12825" max="12825" width="8.28515625" style="497" bestFit="1" customWidth="1"/>
    <col min="12826" max="12826" width="6.85546875" style="497" bestFit="1" customWidth="1"/>
    <col min="12827" max="13056" width="9.140625" style="497"/>
    <col min="13057" max="13057" width="4.7109375" style="497" bestFit="1" customWidth="1"/>
    <col min="13058" max="13058" width="2.140625" style="497" bestFit="1" customWidth="1"/>
    <col min="13059" max="13059" width="1.42578125" style="497" bestFit="1" customWidth="1"/>
    <col min="13060" max="13060" width="5.5703125" style="497" bestFit="1" customWidth="1"/>
    <col min="13061" max="13061" width="27.5703125" style="497" bestFit="1" customWidth="1"/>
    <col min="13062" max="13062" width="1.42578125" style="497" bestFit="1" customWidth="1"/>
    <col min="13063" max="13065" width="4.140625" style="497" bestFit="1" customWidth="1"/>
    <col min="13066" max="13066" width="5.5703125" style="497" bestFit="1" customWidth="1"/>
    <col min="13067" max="13067" width="6.85546875" style="497" bestFit="1" customWidth="1"/>
    <col min="13068" max="13068" width="1.42578125" style="497" bestFit="1" customWidth="1"/>
    <col min="13069" max="13069" width="6.85546875" style="497" bestFit="1" customWidth="1"/>
    <col min="13070" max="13070" width="4.140625" style="497" bestFit="1" customWidth="1"/>
    <col min="13071" max="13072" width="2.7109375" style="497" bestFit="1" customWidth="1"/>
    <col min="13073" max="13073" width="4.140625" style="497" bestFit="1" customWidth="1"/>
    <col min="13074" max="13075" width="6.85546875" style="497" bestFit="1" customWidth="1"/>
    <col min="13076" max="13077" width="5.5703125" style="497" bestFit="1" customWidth="1"/>
    <col min="13078" max="13079" width="1.42578125" style="497" bestFit="1" customWidth="1"/>
    <col min="13080" max="13080" width="5.5703125" style="497" bestFit="1" customWidth="1"/>
    <col min="13081" max="13081" width="8.28515625" style="497" bestFit="1" customWidth="1"/>
    <col min="13082" max="13082" width="6.85546875" style="497" bestFit="1" customWidth="1"/>
    <col min="13083" max="13312" width="9.140625" style="497"/>
    <col min="13313" max="13313" width="4.7109375" style="497" bestFit="1" customWidth="1"/>
    <col min="13314" max="13314" width="2.140625" style="497" bestFit="1" customWidth="1"/>
    <col min="13315" max="13315" width="1.42578125" style="497" bestFit="1" customWidth="1"/>
    <col min="13316" max="13316" width="5.5703125" style="497" bestFit="1" customWidth="1"/>
    <col min="13317" max="13317" width="27.5703125" style="497" bestFit="1" customWidth="1"/>
    <col min="13318" max="13318" width="1.42578125" style="497" bestFit="1" customWidth="1"/>
    <col min="13319" max="13321" width="4.140625" style="497" bestFit="1" customWidth="1"/>
    <col min="13322" max="13322" width="5.5703125" style="497" bestFit="1" customWidth="1"/>
    <col min="13323" max="13323" width="6.85546875" style="497" bestFit="1" customWidth="1"/>
    <col min="13324" max="13324" width="1.42578125" style="497" bestFit="1" customWidth="1"/>
    <col min="13325" max="13325" width="6.85546875" style="497" bestFit="1" customWidth="1"/>
    <col min="13326" max="13326" width="4.140625" style="497" bestFit="1" customWidth="1"/>
    <col min="13327" max="13328" width="2.7109375" style="497" bestFit="1" customWidth="1"/>
    <col min="13329" max="13329" width="4.140625" style="497" bestFit="1" customWidth="1"/>
    <col min="13330" max="13331" width="6.85546875" style="497" bestFit="1" customWidth="1"/>
    <col min="13332" max="13333" width="5.5703125" style="497" bestFit="1" customWidth="1"/>
    <col min="13334" max="13335" width="1.42578125" style="497" bestFit="1" customWidth="1"/>
    <col min="13336" max="13336" width="5.5703125" style="497" bestFit="1" customWidth="1"/>
    <col min="13337" max="13337" width="8.28515625" style="497" bestFit="1" customWidth="1"/>
    <col min="13338" max="13338" width="6.85546875" style="497" bestFit="1" customWidth="1"/>
    <col min="13339" max="13568" width="9.140625" style="497"/>
    <col min="13569" max="13569" width="4.7109375" style="497" bestFit="1" customWidth="1"/>
    <col min="13570" max="13570" width="2.140625" style="497" bestFit="1" customWidth="1"/>
    <col min="13571" max="13571" width="1.42578125" style="497" bestFit="1" customWidth="1"/>
    <col min="13572" max="13572" width="5.5703125" style="497" bestFit="1" customWidth="1"/>
    <col min="13573" max="13573" width="27.5703125" style="497" bestFit="1" customWidth="1"/>
    <col min="13574" max="13574" width="1.42578125" style="497" bestFit="1" customWidth="1"/>
    <col min="13575" max="13577" width="4.140625" style="497" bestFit="1" customWidth="1"/>
    <col min="13578" max="13578" width="5.5703125" style="497" bestFit="1" customWidth="1"/>
    <col min="13579" max="13579" width="6.85546875" style="497" bestFit="1" customWidth="1"/>
    <col min="13580" max="13580" width="1.42578125" style="497" bestFit="1" customWidth="1"/>
    <col min="13581" max="13581" width="6.85546875" style="497" bestFit="1" customWidth="1"/>
    <col min="13582" max="13582" width="4.140625" style="497" bestFit="1" customWidth="1"/>
    <col min="13583" max="13584" width="2.7109375" style="497" bestFit="1" customWidth="1"/>
    <col min="13585" max="13585" width="4.140625" style="497" bestFit="1" customWidth="1"/>
    <col min="13586" max="13587" width="6.85546875" style="497" bestFit="1" customWidth="1"/>
    <col min="13588" max="13589" width="5.5703125" style="497" bestFit="1" customWidth="1"/>
    <col min="13590" max="13591" width="1.42578125" style="497" bestFit="1" customWidth="1"/>
    <col min="13592" max="13592" width="5.5703125" style="497" bestFit="1" customWidth="1"/>
    <col min="13593" max="13593" width="8.28515625" style="497" bestFit="1" customWidth="1"/>
    <col min="13594" max="13594" width="6.85546875" style="497" bestFit="1" customWidth="1"/>
    <col min="13595" max="13824" width="9.140625" style="497"/>
    <col min="13825" max="13825" width="4.7109375" style="497" bestFit="1" customWidth="1"/>
    <col min="13826" max="13826" width="2.140625" style="497" bestFit="1" customWidth="1"/>
    <col min="13827" max="13827" width="1.42578125" style="497" bestFit="1" customWidth="1"/>
    <col min="13828" max="13828" width="5.5703125" style="497" bestFit="1" customWidth="1"/>
    <col min="13829" max="13829" width="27.5703125" style="497" bestFit="1" customWidth="1"/>
    <col min="13830" max="13830" width="1.42578125" style="497" bestFit="1" customWidth="1"/>
    <col min="13831" max="13833" width="4.140625" style="497" bestFit="1" customWidth="1"/>
    <col min="13834" max="13834" width="5.5703125" style="497" bestFit="1" customWidth="1"/>
    <col min="13835" max="13835" width="6.85546875" style="497" bestFit="1" customWidth="1"/>
    <col min="13836" max="13836" width="1.42578125" style="497" bestFit="1" customWidth="1"/>
    <col min="13837" max="13837" width="6.85546875" style="497" bestFit="1" customWidth="1"/>
    <col min="13838" max="13838" width="4.140625" style="497" bestFit="1" customWidth="1"/>
    <col min="13839" max="13840" width="2.7109375" style="497" bestFit="1" customWidth="1"/>
    <col min="13841" max="13841" width="4.140625" style="497" bestFit="1" customWidth="1"/>
    <col min="13842" max="13843" width="6.85546875" style="497" bestFit="1" customWidth="1"/>
    <col min="13844" max="13845" width="5.5703125" style="497" bestFit="1" customWidth="1"/>
    <col min="13846" max="13847" width="1.42578125" style="497" bestFit="1" customWidth="1"/>
    <col min="13848" max="13848" width="5.5703125" style="497" bestFit="1" customWidth="1"/>
    <col min="13849" max="13849" width="8.28515625" style="497" bestFit="1" customWidth="1"/>
    <col min="13850" max="13850" width="6.85546875" style="497" bestFit="1" customWidth="1"/>
    <col min="13851" max="14080" width="9.140625" style="497"/>
    <col min="14081" max="14081" width="4.7109375" style="497" bestFit="1" customWidth="1"/>
    <col min="14082" max="14082" width="2.140625" style="497" bestFit="1" customWidth="1"/>
    <col min="14083" max="14083" width="1.42578125" style="497" bestFit="1" customWidth="1"/>
    <col min="14084" max="14084" width="5.5703125" style="497" bestFit="1" customWidth="1"/>
    <col min="14085" max="14085" width="27.5703125" style="497" bestFit="1" customWidth="1"/>
    <col min="14086" max="14086" width="1.42578125" style="497" bestFit="1" customWidth="1"/>
    <col min="14087" max="14089" width="4.140625" style="497" bestFit="1" customWidth="1"/>
    <col min="14090" max="14090" width="5.5703125" style="497" bestFit="1" customWidth="1"/>
    <col min="14091" max="14091" width="6.85546875" style="497" bestFit="1" customWidth="1"/>
    <col min="14092" max="14092" width="1.42578125" style="497" bestFit="1" customWidth="1"/>
    <col min="14093" max="14093" width="6.85546875" style="497" bestFit="1" customWidth="1"/>
    <col min="14094" max="14094" width="4.140625" style="497" bestFit="1" customWidth="1"/>
    <col min="14095" max="14096" width="2.7109375" style="497" bestFit="1" customWidth="1"/>
    <col min="14097" max="14097" width="4.140625" style="497" bestFit="1" customWidth="1"/>
    <col min="14098" max="14099" width="6.85546875" style="497" bestFit="1" customWidth="1"/>
    <col min="14100" max="14101" width="5.5703125" style="497" bestFit="1" customWidth="1"/>
    <col min="14102" max="14103" width="1.42578125" style="497" bestFit="1" customWidth="1"/>
    <col min="14104" max="14104" width="5.5703125" style="497" bestFit="1" customWidth="1"/>
    <col min="14105" max="14105" width="8.28515625" style="497" bestFit="1" customWidth="1"/>
    <col min="14106" max="14106" width="6.85546875" style="497" bestFit="1" customWidth="1"/>
    <col min="14107" max="14336" width="9.140625" style="497"/>
    <col min="14337" max="14337" width="4.7109375" style="497" bestFit="1" customWidth="1"/>
    <col min="14338" max="14338" width="2.140625" style="497" bestFit="1" customWidth="1"/>
    <col min="14339" max="14339" width="1.42578125" style="497" bestFit="1" customWidth="1"/>
    <col min="14340" max="14340" width="5.5703125" style="497" bestFit="1" customWidth="1"/>
    <col min="14341" max="14341" width="27.5703125" style="497" bestFit="1" customWidth="1"/>
    <col min="14342" max="14342" width="1.42578125" style="497" bestFit="1" customWidth="1"/>
    <col min="14343" max="14345" width="4.140625" style="497" bestFit="1" customWidth="1"/>
    <col min="14346" max="14346" width="5.5703125" style="497" bestFit="1" customWidth="1"/>
    <col min="14347" max="14347" width="6.85546875" style="497" bestFit="1" customWidth="1"/>
    <col min="14348" max="14348" width="1.42578125" style="497" bestFit="1" customWidth="1"/>
    <col min="14349" max="14349" width="6.85546875" style="497" bestFit="1" customWidth="1"/>
    <col min="14350" max="14350" width="4.140625" style="497" bestFit="1" customWidth="1"/>
    <col min="14351" max="14352" width="2.7109375" style="497" bestFit="1" customWidth="1"/>
    <col min="14353" max="14353" width="4.140625" style="497" bestFit="1" customWidth="1"/>
    <col min="14354" max="14355" width="6.85546875" style="497" bestFit="1" customWidth="1"/>
    <col min="14356" max="14357" width="5.5703125" style="497" bestFit="1" customWidth="1"/>
    <col min="14358" max="14359" width="1.42578125" style="497" bestFit="1" customWidth="1"/>
    <col min="14360" max="14360" width="5.5703125" style="497" bestFit="1" customWidth="1"/>
    <col min="14361" max="14361" width="8.28515625" style="497" bestFit="1" customWidth="1"/>
    <col min="14362" max="14362" width="6.85546875" style="497" bestFit="1" customWidth="1"/>
    <col min="14363" max="14592" width="9.140625" style="497"/>
    <col min="14593" max="14593" width="4.7109375" style="497" bestFit="1" customWidth="1"/>
    <col min="14594" max="14594" width="2.140625" style="497" bestFit="1" customWidth="1"/>
    <col min="14595" max="14595" width="1.42578125" style="497" bestFit="1" customWidth="1"/>
    <col min="14596" max="14596" width="5.5703125" style="497" bestFit="1" customWidth="1"/>
    <col min="14597" max="14597" width="27.5703125" style="497" bestFit="1" customWidth="1"/>
    <col min="14598" max="14598" width="1.42578125" style="497" bestFit="1" customWidth="1"/>
    <col min="14599" max="14601" width="4.140625" style="497" bestFit="1" customWidth="1"/>
    <col min="14602" max="14602" width="5.5703125" style="497" bestFit="1" customWidth="1"/>
    <col min="14603" max="14603" width="6.85546875" style="497" bestFit="1" customWidth="1"/>
    <col min="14604" max="14604" width="1.42578125" style="497" bestFit="1" customWidth="1"/>
    <col min="14605" max="14605" width="6.85546875" style="497" bestFit="1" customWidth="1"/>
    <col min="14606" max="14606" width="4.140625" style="497" bestFit="1" customWidth="1"/>
    <col min="14607" max="14608" width="2.7109375" style="497" bestFit="1" customWidth="1"/>
    <col min="14609" max="14609" width="4.140625" style="497" bestFit="1" customWidth="1"/>
    <col min="14610" max="14611" width="6.85546875" style="497" bestFit="1" customWidth="1"/>
    <col min="14612" max="14613" width="5.5703125" style="497" bestFit="1" customWidth="1"/>
    <col min="14614" max="14615" width="1.42578125" style="497" bestFit="1" customWidth="1"/>
    <col min="14616" max="14616" width="5.5703125" style="497" bestFit="1" customWidth="1"/>
    <col min="14617" max="14617" width="8.28515625" style="497" bestFit="1" customWidth="1"/>
    <col min="14618" max="14618" width="6.85546875" style="497" bestFit="1" customWidth="1"/>
    <col min="14619" max="14848" width="9.140625" style="497"/>
    <col min="14849" max="14849" width="4.7109375" style="497" bestFit="1" customWidth="1"/>
    <col min="14850" max="14850" width="2.140625" style="497" bestFit="1" customWidth="1"/>
    <col min="14851" max="14851" width="1.42578125" style="497" bestFit="1" customWidth="1"/>
    <col min="14852" max="14852" width="5.5703125" style="497" bestFit="1" customWidth="1"/>
    <col min="14853" max="14853" width="27.5703125" style="497" bestFit="1" customWidth="1"/>
    <col min="14854" max="14854" width="1.42578125" style="497" bestFit="1" customWidth="1"/>
    <col min="14855" max="14857" width="4.140625" style="497" bestFit="1" customWidth="1"/>
    <col min="14858" max="14858" width="5.5703125" style="497" bestFit="1" customWidth="1"/>
    <col min="14859" max="14859" width="6.85546875" style="497" bestFit="1" customWidth="1"/>
    <col min="14860" max="14860" width="1.42578125" style="497" bestFit="1" customWidth="1"/>
    <col min="14861" max="14861" width="6.85546875" style="497" bestFit="1" customWidth="1"/>
    <col min="14862" max="14862" width="4.140625" style="497" bestFit="1" customWidth="1"/>
    <col min="14863" max="14864" width="2.7109375" style="497" bestFit="1" customWidth="1"/>
    <col min="14865" max="14865" width="4.140625" style="497" bestFit="1" customWidth="1"/>
    <col min="14866" max="14867" width="6.85546875" style="497" bestFit="1" customWidth="1"/>
    <col min="14868" max="14869" width="5.5703125" style="497" bestFit="1" customWidth="1"/>
    <col min="14870" max="14871" width="1.42578125" style="497" bestFit="1" customWidth="1"/>
    <col min="14872" max="14872" width="5.5703125" style="497" bestFit="1" customWidth="1"/>
    <col min="14873" max="14873" width="8.28515625" style="497" bestFit="1" customWidth="1"/>
    <col min="14874" max="14874" width="6.85546875" style="497" bestFit="1" customWidth="1"/>
    <col min="14875" max="15104" width="9.140625" style="497"/>
    <col min="15105" max="15105" width="4.7109375" style="497" bestFit="1" customWidth="1"/>
    <col min="15106" max="15106" width="2.140625" style="497" bestFit="1" customWidth="1"/>
    <col min="15107" max="15107" width="1.42578125" style="497" bestFit="1" customWidth="1"/>
    <col min="15108" max="15108" width="5.5703125" style="497" bestFit="1" customWidth="1"/>
    <col min="15109" max="15109" width="27.5703125" style="497" bestFit="1" customWidth="1"/>
    <col min="15110" max="15110" width="1.42578125" style="497" bestFit="1" customWidth="1"/>
    <col min="15111" max="15113" width="4.140625" style="497" bestFit="1" customWidth="1"/>
    <col min="15114" max="15114" width="5.5703125" style="497" bestFit="1" customWidth="1"/>
    <col min="15115" max="15115" width="6.85546875" style="497" bestFit="1" customWidth="1"/>
    <col min="15116" max="15116" width="1.42578125" style="497" bestFit="1" customWidth="1"/>
    <col min="15117" max="15117" width="6.85546875" style="497" bestFit="1" customWidth="1"/>
    <col min="15118" max="15118" width="4.140625" style="497" bestFit="1" customWidth="1"/>
    <col min="15119" max="15120" width="2.7109375" style="497" bestFit="1" customWidth="1"/>
    <col min="15121" max="15121" width="4.140625" style="497" bestFit="1" customWidth="1"/>
    <col min="15122" max="15123" width="6.85546875" style="497" bestFit="1" customWidth="1"/>
    <col min="15124" max="15125" width="5.5703125" style="497" bestFit="1" customWidth="1"/>
    <col min="15126" max="15127" width="1.42578125" style="497" bestFit="1" customWidth="1"/>
    <col min="15128" max="15128" width="5.5703125" style="497" bestFit="1" customWidth="1"/>
    <col min="15129" max="15129" width="8.28515625" style="497" bestFit="1" customWidth="1"/>
    <col min="15130" max="15130" width="6.85546875" style="497" bestFit="1" customWidth="1"/>
    <col min="15131" max="15360" width="9.140625" style="497"/>
    <col min="15361" max="15361" width="4.7109375" style="497" bestFit="1" customWidth="1"/>
    <col min="15362" max="15362" width="2.140625" style="497" bestFit="1" customWidth="1"/>
    <col min="15363" max="15363" width="1.42578125" style="497" bestFit="1" customWidth="1"/>
    <col min="15364" max="15364" width="5.5703125" style="497" bestFit="1" customWidth="1"/>
    <col min="15365" max="15365" width="27.5703125" style="497" bestFit="1" customWidth="1"/>
    <col min="15366" max="15366" width="1.42578125" style="497" bestFit="1" customWidth="1"/>
    <col min="15367" max="15369" width="4.140625" style="497" bestFit="1" customWidth="1"/>
    <col min="15370" max="15370" width="5.5703125" style="497" bestFit="1" customWidth="1"/>
    <col min="15371" max="15371" width="6.85546875" style="497" bestFit="1" customWidth="1"/>
    <col min="15372" max="15372" width="1.42578125" style="497" bestFit="1" customWidth="1"/>
    <col min="15373" max="15373" width="6.85546875" style="497" bestFit="1" customWidth="1"/>
    <col min="15374" max="15374" width="4.140625" style="497" bestFit="1" customWidth="1"/>
    <col min="15375" max="15376" width="2.7109375" style="497" bestFit="1" customWidth="1"/>
    <col min="15377" max="15377" width="4.140625" style="497" bestFit="1" customWidth="1"/>
    <col min="15378" max="15379" width="6.85546875" style="497" bestFit="1" customWidth="1"/>
    <col min="15380" max="15381" width="5.5703125" style="497" bestFit="1" customWidth="1"/>
    <col min="15382" max="15383" width="1.42578125" style="497" bestFit="1" customWidth="1"/>
    <col min="15384" max="15384" width="5.5703125" style="497" bestFit="1" customWidth="1"/>
    <col min="15385" max="15385" width="8.28515625" style="497" bestFit="1" customWidth="1"/>
    <col min="15386" max="15386" width="6.85546875" style="497" bestFit="1" customWidth="1"/>
    <col min="15387" max="15616" width="9.140625" style="497"/>
    <col min="15617" max="15617" width="4.7109375" style="497" bestFit="1" customWidth="1"/>
    <col min="15618" max="15618" width="2.140625" style="497" bestFit="1" customWidth="1"/>
    <col min="15619" max="15619" width="1.42578125" style="497" bestFit="1" customWidth="1"/>
    <col min="15620" max="15620" width="5.5703125" style="497" bestFit="1" customWidth="1"/>
    <col min="15621" max="15621" width="27.5703125" style="497" bestFit="1" customWidth="1"/>
    <col min="15622" max="15622" width="1.42578125" style="497" bestFit="1" customWidth="1"/>
    <col min="15623" max="15625" width="4.140625" style="497" bestFit="1" customWidth="1"/>
    <col min="15626" max="15626" width="5.5703125" style="497" bestFit="1" customWidth="1"/>
    <col min="15627" max="15627" width="6.85546875" style="497" bestFit="1" customWidth="1"/>
    <col min="15628" max="15628" width="1.42578125" style="497" bestFit="1" customWidth="1"/>
    <col min="15629" max="15629" width="6.85546875" style="497" bestFit="1" customWidth="1"/>
    <col min="15630" max="15630" width="4.140625" style="497" bestFit="1" customWidth="1"/>
    <col min="15631" max="15632" width="2.7109375" style="497" bestFit="1" customWidth="1"/>
    <col min="15633" max="15633" width="4.140625" style="497" bestFit="1" customWidth="1"/>
    <col min="15634" max="15635" width="6.85546875" style="497" bestFit="1" customWidth="1"/>
    <col min="15636" max="15637" width="5.5703125" style="497" bestFit="1" customWidth="1"/>
    <col min="15638" max="15639" width="1.42578125" style="497" bestFit="1" customWidth="1"/>
    <col min="15640" max="15640" width="5.5703125" style="497" bestFit="1" customWidth="1"/>
    <col min="15641" max="15641" width="8.28515625" style="497" bestFit="1" customWidth="1"/>
    <col min="15642" max="15642" width="6.85546875" style="497" bestFit="1" customWidth="1"/>
    <col min="15643" max="15872" width="9.140625" style="497"/>
    <col min="15873" max="15873" width="4.7109375" style="497" bestFit="1" customWidth="1"/>
    <col min="15874" max="15874" width="2.140625" style="497" bestFit="1" customWidth="1"/>
    <col min="15875" max="15875" width="1.42578125" style="497" bestFit="1" customWidth="1"/>
    <col min="15876" max="15876" width="5.5703125" style="497" bestFit="1" customWidth="1"/>
    <col min="15877" max="15877" width="27.5703125" style="497" bestFit="1" customWidth="1"/>
    <col min="15878" max="15878" width="1.42578125" style="497" bestFit="1" customWidth="1"/>
    <col min="15879" max="15881" width="4.140625" style="497" bestFit="1" customWidth="1"/>
    <col min="15882" max="15882" width="5.5703125" style="497" bestFit="1" customWidth="1"/>
    <col min="15883" max="15883" width="6.85546875" style="497" bestFit="1" customWidth="1"/>
    <col min="15884" max="15884" width="1.42578125" style="497" bestFit="1" customWidth="1"/>
    <col min="15885" max="15885" width="6.85546875" style="497" bestFit="1" customWidth="1"/>
    <col min="15886" max="15886" width="4.140625" style="497" bestFit="1" customWidth="1"/>
    <col min="15887" max="15888" width="2.7109375" style="497" bestFit="1" customWidth="1"/>
    <col min="15889" max="15889" width="4.140625" style="497" bestFit="1" customWidth="1"/>
    <col min="15890" max="15891" width="6.85546875" style="497" bestFit="1" customWidth="1"/>
    <col min="15892" max="15893" width="5.5703125" style="497" bestFit="1" customWidth="1"/>
    <col min="15894" max="15895" width="1.42578125" style="497" bestFit="1" customWidth="1"/>
    <col min="15896" max="15896" width="5.5703125" style="497" bestFit="1" customWidth="1"/>
    <col min="15897" max="15897" width="8.28515625" style="497" bestFit="1" customWidth="1"/>
    <col min="15898" max="15898" width="6.85546875" style="497" bestFit="1" customWidth="1"/>
    <col min="15899" max="16128" width="9.140625" style="497"/>
    <col min="16129" max="16129" width="4.7109375" style="497" bestFit="1" customWidth="1"/>
    <col min="16130" max="16130" width="2.140625" style="497" bestFit="1" customWidth="1"/>
    <col min="16131" max="16131" width="1.42578125" style="497" bestFit="1" customWidth="1"/>
    <col min="16132" max="16132" width="5.5703125" style="497" bestFit="1" customWidth="1"/>
    <col min="16133" max="16133" width="27.5703125" style="497" bestFit="1" customWidth="1"/>
    <col min="16134" max="16134" width="1.42578125" style="497" bestFit="1" customWidth="1"/>
    <col min="16135" max="16137" width="4.140625" style="497" bestFit="1" customWidth="1"/>
    <col min="16138" max="16138" width="5.5703125" style="497" bestFit="1" customWidth="1"/>
    <col min="16139" max="16139" width="6.85546875" style="497" bestFit="1" customWidth="1"/>
    <col min="16140" max="16140" width="1.42578125" style="497" bestFit="1" customWidth="1"/>
    <col min="16141" max="16141" width="6.85546875" style="497" bestFit="1" customWidth="1"/>
    <col min="16142" max="16142" width="4.140625" style="497" bestFit="1" customWidth="1"/>
    <col min="16143" max="16144" width="2.7109375" style="497" bestFit="1" customWidth="1"/>
    <col min="16145" max="16145" width="4.140625" style="497" bestFit="1" customWidth="1"/>
    <col min="16146" max="16147" width="6.85546875" style="497" bestFit="1" customWidth="1"/>
    <col min="16148" max="16149" width="5.5703125" style="497" bestFit="1" customWidth="1"/>
    <col min="16150" max="16151" width="1.42578125" style="497" bestFit="1" customWidth="1"/>
    <col min="16152" max="16152" width="5.5703125" style="497" bestFit="1" customWidth="1"/>
    <col min="16153" max="16153" width="8.28515625" style="497" bestFit="1" customWidth="1"/>
    <col min="16154" max="16154" width="6.85546875" style="497" bestFit="1" customWidth="1"/>
    <col min="16155" max="16384" width="9.140625" style="497"/>
  </cols>
  <sheetData>
    <row r="1" spans="1:26" ht="13.35" customHeight="1" x14ac:dyDescent="0.2">
      <c r="A1" s="657"/>
      <c r="B1" s="657"/>
      <c r="C1" s="657"/>
      <c r="D1" s="657"/>
      <c r="E1" s="657" t="s">
        <v>689</v>
      </c>
      <c r="F1" s="657"/>
      <c r="G1" s="657"/>
      <c r="H1" s="657"/>
      <c r="I1" s="657"/>
      <c r="J1" s="657"/>
      <c r="K1" s="657"/>
      <c r="L1" s="657"/>
      <c r="M1" s="657"/>
      <c r="N1" s="657"/>
      <c r="O1" s="657"/>
      <c r="P1" s="657"/>
      <c r="Q1" s="657"/>
      <c r="R1" s="657"/>
      <c r="S1" s="657"/>
      <c r="T1" s="657"/>
      <c r="U1" s="657"/>
      <c r="V1" s="658" t="s">
        <v>1593</v>
      </c>
      <c r="W1" s="658"/>
      <c r="X1" s="658"/>
      <c r="Y1" s="658"/>
      <c r="Z1" s="658"/>
    </row>
    <row r="2" spans="1:26" ht="13.35" customHeight="1" x14ac:dyDescent="0.2">
      <c r="A2" s="657"/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R2" s="657"/>
      <c r="S2" s="657"/>
      <c r="T2" s="657"/>
      <c r="U2" s="657"/>
      <c r="V2" s="658"/>
      <c r="W2" s="658"/>
      <c r="X2" s="658"/>
      <c r="Y2" s="658"/>
      <c r="Z2" s="658"/>
    </row>
    <row r="3" spans="1:26" ht="13.35" customHeight="1" x14ac:dyDescent="0.2">
      <c r="A3" s="659"/>
      <c r="B3" s="659"/>
      <c r="C3" s="659"/>
      <c r="D3" s="659"/>
      <c r="E3" s="659" t="s">
        <v>933</v>
      </c>
      <c r="F3" s="659"/>
      <c r="G3" s="659"/>
      <c r="H3" s="659"/>
      <c r="I3" s="659"/>
      <c r="J3" s="659"/>
      <c r="K3" s="659"/>
      <c r="L3" s="659"/>
      <c r="M3" s="659"/>
      <c r="N3" s="659"/>
      <c r="O3" s="659"/>
      <c r="P3" s="659"/>
      <c r="Q3" s="659"/>
      <c r="R3" s="659"/>
      <c r="S3" s="659"/>
      <c r="T3" s="659"/>
      <c r="U3" s="659"/>
      <c r="V3" s="660"/>
      <c r="W3" s="660"/>
      <c r="X3" s="660"/>
      <c r="Y3" s="660"/>
      <c r="Z3" s="660"/>
    </row>
    <row r="4" spans="1:26" ht="13.35" customHeight="1" x14ac:dyDescent="0.2">
      <c r="A4" s="657"/>
      <c r="B4" s="657"/>
      <c r="C4" s="657"/>
      <c r="D4" s="657"/>
      <c r="E4" s="657"/>
      <c r="F4" s="657"/>
      <c r="G4" s="657"/>
      <c r="H4" s="657"/>
      <c r="I4" s="657"/>
      <c r="J4" s="657"/>
      <c r="K4" s="657"/>
      <c r="L4" s="657"/>
      <c r="M4" s="657"/>
      <c r="N4" s="657"/>
      <c r="O4" s="657"/>
      <c r="P4" s="657"/>
      <c r="Q4" s="657"/>
      <c r="R4" s="657"/>
      <c r="S4" s="657"/>
      <c r="T4" s="657"/>
      <c r="U4" s="657"/>
      <c r="V4" s="658"/>
      <c r="W4" s="658"/>
      <c r="X4" s="658"/>
      <c r="Y4" s="658"/>
      <c r="Z4" s="658"/>
    </row>
    <row r="5" spans="1:26" ht="22.9" customHeight="1" x14ac:dyDescent="0.2">
      <c r="A5" s="663" t="s">
        <v>934</v>
      </c>
      <c r="B5" s="663"/>
      <c r="C5" s="663" t="s">
        <v>1592</v>
      </c>
      <c r="D5" s="663"/>
      <c r="E5" s="663"/>
      <c r="F5" s="663"/>
      <c r="G5" s="663"/>
      <c r="H5" s="663"/>
      <c r="I5" s="663"/>
      <c r="J5" s="663"/>
      <c r="K5" s="663"/>
      <c r="L5" s="663"/>
      <c r="M5" s="663"/>
      <c r="N5" s="663"/>
      <c r="O5" s="663"/>
      <c r="P5" s="717" t="s">
        <v>1563</v>
      </c>
      <c r="Q5" s="717"/>
      <c r="R5" s="717"/>
      <c r="S5" s="717"/>
      <c r="T5" s="717"/>
      <c r="U5" s="717"/>
      <c r="V5" s="717"/>
      <c r="W5" s="717"/>
      <c r="X5" s="717"/>
      <c r="Y5" s="717"/>
      <c r="Z5" s="717"/>
    </row>
    <row r="6" spans="1:26" ht="13.35" customHeight="1" x14ac:dyDescent="0.2">
      <c r="A6" s="659"/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  <c r="O6" s="659"/>
      <c r="P6" s="659"/>
      <c r="Q6" s="659"/>
      <c r="R6" s="659"/>
      <c r="S6" s="659"/>
      <c r="T6" s="659"/>
      <c r="U6" s="659"/>
      <c r="V6" s="659"/>
      <c r="W6" s="659"/>
      <c r="X6" s="659"/>
      <c r="Y6" s="659"/>
      <c r="Z6" s="659"/>
    </row>
    <row r="7" spans="1:26" ht="10.9" customHeight="1" x14ac:dyDescent="0.2">
      <c r="A7" s="663"/>
      <c r="B7" s="663"/>
      <c r="C7" s="663"/>
      <c r="D7" s="663"/>
      <c r="E7" s="663"/>
      <c r="F7" s="663"/>
      <c r="G7" s="663"/>
      <c r="H7" s="663"/>
      <c r="I7" s="663"/>
      <c r="J7" s="663"/>
      <c r="K7" s="663"/>
      <c r="L7" s="663"/>
      <c r="M7" s="663"/>
      <c r="N7" s="663"/>
      <c r="O7" s="663"/>
      <c r="P7" s="663"/>
      <c r="Q7" s="663"/>
      <c r="R7" s="663"/>
      <c r="S7" s="663"/>
      <c r="T7" s="663"/>
      <c r="U7" s="663"/>
      <c r="V7" s="663"/>
      <c r="W7" s="663"/>
      <c r="X7" s="663"/>
      <c r="Y7" s="663"/>
      <c r="Z7" s="663"/>
    </row>
    <row r="8" spans="1:26" ht="10.9" customHeight="1" x14ac:dyDescent="0.2">
      <c r="A8" s="663" t="s">
        <v>993</v>
      </c>
      <c r="B8" s="663"/>
      <c r="C8" s="663"/>
      <c r="D8" s="663"/>
      <c r="E8" s="663"/>
      <c r="F8" s="716" t="s">
        <v>1504</v>
      </c>
      <c r="G8" s="716"/>
      <c r="H8" s="716"/>
      <c r="I8" s="716"/>
      <c r="J8" s="716"/>
      <c r="K8" s="716"/>
      <c r="L8" s="716"/>
      <c r="M8" s="716"/>
      <c r="N8" s="716"/>
      <c r="O8" s="716"/>
      <c r="P8" s="716"/>
      <c r="Q8" s="716"/>
      <c r="R8" s="716"/>
      <c r="S8" s="717"/>
      <c r="T8" s="717"/>
      <c r="U8" s="717"/>
      <c r="V8" s="717"/>
      <c r="W8" s="717"/>
      <c r="X8" s="717"/>
      <c r="Y8" s="717"/>
      <c r="Z8" s="717"/>
    </row>
    <row r="9" spans="1:26" ht="10.9" customHeight="1" x14ac:dyDescent="0.2">
      <c r="A9" s="663"/>
      <c r="B9" s="663"/>
      <c r="C9" s="663"/>
      <c r="D9" s="663"/>
      <c r="E9" s="663"/>
      <c r="F9" s="663"/>
      <c r="G9" s="663"/>
      <c r="H9" s="663"/>
      <c r="I9" s="663"/>
      <c r="J9" s="663"/>
      <c r="K9" s="663"/>
      <c r="L9" s="663"/>
      <c r="M9" s="663"/>
      <c r="N9" s="663"/>
      <c r="O9" s="663"/>
      <c r="P9" s="663"/>
      <c r="Q9" s="663"/>
      <c r="R9" s="663"/>
      <c r="S9" s="663"/>
      <c r="T9" s="663"/>
      <c r="U9" s="663"/>
      <c r="V9" s="663"/>
      <c r="W9" s="663"/>
      <c r="X9" s="663"/>
      <c r="Y9" s="663"/>
      <c r="Z9" s="663"/>
    </row>
    <row r="10" spans="1:26" ht="10.9" customHeight="1" x14ac:dyDescent="0.2">
      <c r="A10" s="663" t="s">
        <v>1564</v>
      </c>
      <c r="B10" s="663"/>
      <c r="C10" s="663"/>
      <c r="D10" s="663"/>
      <c r="E10" s="663"/>
      <c r="F10" s="663"/>
      <c r="G10" s="663"/>
      <c r="H10" s="663"/>
      <c r="I10" s="663"/>
      <c r="J10" s="663"/>
      <c r="K10" s="663"/>
      <c r="L10" s="663"/>
      <c r="M10" s="663"/>
      <c r="N10" s="663"/>
      <c r="O10" s="663"/>
      <c r="P10" s="663"/>
      <c r="Q10" s="663"/>
      <c r="R10" s="663"/>
      <c r="S10" s="663"/>
      <c r="T10" s="663"/>
      <c r="U10" s="663"/>
      <c r="V10" s="663"/>
      <c r="W10" s="663"/>
      <c r="X10" s="663"/>
      <c r="Y10" s="663"/>
      <c r="Z10" s="663"/>
    </row>
    <row r="11" spans="1:26" ht="10.9" customHeight="1" x14ac:dyDescent="0.2">
      <c r="A11" s="663"/>
      <c r="B11" s="663"/>
      <c r="C11" s="663"/>
      <c r="D11" s="663"/>
      <c r="E11" s="663"/>
      <c r="F11" s="663"/>
      <c r="G11" s="663"/>
      <c r="H11" s="663"/>
      <c r="I11" s="663"/>
      <c r="J11" s="663"/>
      <c r="K11" s="663"/>
      <c r="L11" s="663"/>
      <c r="M11" s="663"/>
      <c r="N11" s="663"/>
      <c r="O11" s="663"/>
      <c r="P11" s="663"/>
      <c r="Q11" s="663"/>
      <c r="R11" s="663"/>
      <c r="S11" s="663"/>
      <c r="T11" s="663"/>
      <c r="U11" s="663"/>
      <c r="V11" s="663"/>
      <c r="W11" s="663"/>
      <c r="X11" s="663"/>
      <c r="Y11" s="663"/>
      <c r="Z11" s="663"/>
    </row>
    <row r="12" spans="1:26" ht="11.45" customHeight="1" x14ac:dyDescent="0.2">
      <c r="A12" s="663" t="s">
        <v>935</v>
      </c>
      <c r="B12" s="663"/>
      <c r="C12" s="663"/>
      <c r="D12" s="663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63"/>
      <c r="P12" s="663"/>
      <c r="Q12" s="663"/>
      <c r="R12" s="663"/>
      <c r="S12" s="663"/>
      <c r="T12" s="663"/>
      <c r="U12" s="663"/>
      <c r="V12" s="663"/>
      <c r="W12" s="663"/>
      <c r="X12" s="663"/>
      <c r="Y12" s="663"/>
      <c r="Z12" s="663"/>
    </row>
    <row r="13" spans="1:26" ht="19.350000000000001" customHeight="1" x14ac:dyDescent="0.2">
      <c r="A13" s="713" t="s">
        <v>850</v>
      </c>
      <c r="B13" s="714"/>
      <c r="C13" s="713" t="s">
        <v>851</v>
      </c>
      <c r="D13" s="715"/>
      <c r="E13" s="715"/>
      <c r="F13" s="714"/>
      <c r="G13" s="498" t="s">
        <v>211</v>
      </c>
      <c r="H13" s="499" t="s">
        <v>852</v>
      </c>
      <c r="I13" s="499" t="s">
        <v>853</v>
      </c>
      <c r="J13" s="499" t="s">
        <v>854</v>
      </c>
      <c r="K13" s="499" t="s">
        <v>874</v>
      </c>
      <c r="L13" s="709" t="s">
        <v>855</v>
      </c>
      <c r="M13" s="710"/>
      <c r="N13" s="499" t="s">
        <v>856</v>
      </c>
      <c r="O13" s="711" t="s">
        <v>857</v>
      </c>
      <c r="P13" s="712"/>
      <c r="Q13" s="499" t="s">
        <v>1505</v>
      </c>
      <c r="R13" s="499" t="s">
        <v>858</v>
      </c>
      <c r="S13" s="498" t="s">
        <v>1506</v>
      </c>
      <c r="T13" s="499" t="s">
        <v>859</v>
      </c>
      <c r="U13" s="709" t="s">
        <v>936</v>
      </c>
      <c r="V13" s="710"/>
      <c r="W13" s="709" t="s">
        <v>860</v>
      </c>
      <c r="X13" s="710"/>
      <c r="Y13" s="499" t="s">
        <v>861</v>
      </c>
      <c r="Z13" s="499" t="s">
        <v>862</v>
      </c>
    </row>
    <row r="14" spans="1:26" ht="8.4499999999999993" customHeight="1" x14ac:dyDescent="0.2">
      <c r="A14" s="688">
        <v>30022</v>
      </c>
      <c r="B14" s="689"/>
      <c r="C14" s="690" t="s">
        <v>822</v>
      </c>
      <c r="D14" s="691"/>
      <c r="E14" s="691"/>
      <c r="F14" s="692"/>
      <c r="G14" s="500" t="s">
        <v>770</v>
      </c>
      <c r="H14" s="501">
        <v>12</v>
      </c>
      <c r="I14" s="502">
        <v>8</v>
      </c>
      <c r="J14" s="503">
        <v>2500</v>
      </c>
      <c r="K14" s="504">
        <v>10</v>
      </c>
      <c r="L14" s="703">
        <v>750538.03</v>
      </c>
      <c r="M14" s="704"/>
      <c r="N14" s="502">
        <v>0.6</v>
      </c>
      <c r="O14" s="695" t="s">
        <v>1507</v>
      </c>
      <c r="P14" s="696"/>
      <c r="Q14" s="502">
        <v>0.15</v>
      </c>
      <c r="R14" s="504">
        <v>43.9</v>
      </c>
      <c r="S14" s="502">
        <v>0</v>
      </c>
      <c r="T14" s="504">
        <v>22.51</v>
      </c>
      <c r="U14" s="701">
        <v>10.199999999999999</v>
      </c>
      <c r="V14" s="702"/>
      <c r="W14" s="697">
        <v>0</v>
      </c>
      <c r="X14" s="698"/>
      <c r="Y14" s="504">
        <v>76.61</v>
      </c>
      <c r="Z14" s="504">
        <v>43.9</v>
      </c>
    </row>
    <row r="15" spans="1:26" ht="8.4499999999999993" customHeight="1" x14ac:dyDescent="0.2">
      <c r="A15" s="688">
        <v>30175</v>
      </c>
      <c r="B15" s="689"/>
      <c r="C15" s="690" t="s">
        <v>994</v>
      </c>
      <c r="D15" s="691"/>
      <c r="E15" s="691"/>
      <c r="F15" s="692"/>
      <c r="G15" s="500" t="s">
        <v>770</v>
      </c>
      <c r="H15" s="505">
        <v>0</v>
      </c>
      <c r="I15" s="502">
        <v>3</v>
      </c>
      <c r="J15" s="503">
        <v>2000</v>
      </c>
      <c r="K15" s="504">
        <v>10</v>
      </c>
      <c r="L15" s="693">
        <v>4290.46</v>
      </c>
      <c r="M15" s="694"/>
      <c r="N15" s="502">
        <v>0.5</v>
      </c>
      <c r="O15" s="695" t="s">
        <v>1508</v>
      </c>
      <c r="P15" s="696"/>
      <c r="Q15" s="502">
        <v>0</v>
      </c>
      <c r="R15" s="502">
        <v>0.72</v>
      </c>
      <c r="S15" s="502">
        <v>0</v>
      </c>
      <c r="T15" s="502">
        <v>0.35</v>
      </c>
      <c r="U15" s="697">
        <v>0</v>
      </c>
      <c r="V15" s="698"/>
      <c r="W15" s="697">
        <v>0</v>
      </c>
      <c r="X15" s="698"/>
      <c r="Y15" s="502">
        <v>1.07</v>
      </c>
      <c r="Z15" s="502">
        <v>0.72</v>
      </c>
    </row>
    <row r="16" spans="1:26" ht="8.4499999999999993" customHeight="1" x14ac:dyDescent="0.2">
      <c r="A16" s="688">
        <v>30205</v>
      </c>
      <c r="B16" s="689"/>
      <c r="C16" s="690" t="s">
        <v>1565</v>
      </c>
      <c r="D16" s="691"/>
      <c r="E16" s="691"/>
      <c r="F16" s="692"/>
      <c r="G16" s="500" t="s">
        <v>770</v>
      </c>
      <c r="H16" s="506">
        <v>450</v>
      </c>
      <c r="I16" s="502">
        <v>7</v>
      </c>
      <c r="J16" s="503">
        <v>2000</v>
      </c>
      <c r="K16" s="504">
        <v>20</v>
      </c>
      <c r="L16" s="699">
        <v>3419234.76</v>
      </c>
      <c r="M16" s="700"/>
      <c r="N16" s="502">
        <v>0.6</v>
      </c>
      <c r="O16" s="695" t="s">
        <v>1507</v>
      </c>
      <c r="P16" s="696"/>
      <c r="Q16" s="502">
        <v>0.13</v>
      </c>
      <c r="R16" s="507">
        <v>253.99</v>
      </c>
      <c r="S16" s="502">
        <v>0</v>
      </c>
      <c r="T16" s="507">
        <v>146.53</v>
      </c>
      <c r="U16" s="707">
        <v>331.69</v>
      </c>
      <c r="V16" s="708"/>
      <c r="W16" s="701">
        <v>44.17</v>
      </c>
      <c r="X16" s="702"/>
      <c r="Y16" s="507">
        <v>776.38</v>
      </c>
      <c r="Z16" s="507">
        <v>298.16000000000003</v>
      </c>
    </row>
    <row r="17" spans="1:26" ht="8.4499999999999993" customHeight="1" x14ac:dyDescent="0.2">
      <c r="A17" s="688">
        <v>30190</v>
      </c>
      <c r="B17" s="689"/>
      <c r="C17" s="690" t="s">
        <v>1566</v>
      </c>
      <c r="D17" s="691"/>
      <c r="E17" s="691"/>
      <c r="F17" s="692"/>
      <c r="G17" s="500" t="s">
        <v>770</v>
      </c>
      <c r="H17" s="506">
        <v>119</v>
      </c>
      <c r="I17" s="502">
        <v>7</v>
      </c>
      <c r="J17" s="503">
        <v>2000</v>
      </c>
      <c r="K17" s="504">
        <v>20</v>
      </c>
      <c r="L17" s="703">
        <v>984189.94</v>
      </c>
      <c r="M17" s="704"/>
      <c r="N17" s="502">
        <v>0.6</v>
      </c>
      <c r="O17" s="695" t="s">
        <v>1507</v>
      </c>
      <c r="P17" s="696"/>
      <c r="Q17" s="502">
        <v>0.13</v>
      </c>
      <c r="R17" s="504">
        <v>73.099999999999994</v>
      </c>
      <c r="S17" s="502">
        <v>0</v>
      </c>
      <c r="T17" s="504">
        <v>42.17</v>
      </c>
      <c r="U17" s="701">
        <v>87.71</v>
      </c>
      <c r="V17" s="702"/>
      <c r="W17" s="701">
        <v>44.17</v>
      </c>
      <c r="X17" s="702"/>
      <c r="Y17" s="507">
        <v>247.15</v>
      </c>
      <c r="Z17" s="507">
        <v>117.27</v>
      </c>
    </row>
    <row r="18" spans="1:26" ht="8.4499999999999993" customHeight="1" x14ac:dyDescent="0.2">
      <c r="A18" s="688">
        <v>30031</v>
      </c>
      <c r="B18" s="689"/>
      <c r="C18" s="690" t="s">
        <v>823</v>
      </c>
      <c r="D18" s="691"/>
      <c r="E18" s="691"/>
      <c r="F18" s="692"/>
      <c r="G18" s="500" t="s">
        <v>770</v>
      </c>
      <c r="H18" s="505">
        <v>7</v>
      </c>
      <c r="I18" s="502">
        <v>6</v>
      </c>
      <c r="J18" s="503">
        <v>1750</v>
      </c>
      <c r="K18" s="504">
        <v>10</v>
      </c>
      <c r="L18" s="693">
        <v>6628.99</v>
      </c>
      <c r="M18" s="694"/>
      <c r="N18" s="502">
        <v>0.6</v>
      </c>
      <c r="O18" s="695" t="s">
        <v>1507</v>
      </c>
      <c r="P18" s="696"/>
      <c r="Q18" s="502">
        <v>0.14000000000000001</v>
      </c>
      <c r="R18" s="502">
        <v>0.69</v>
      </c>
      <c r="S18" s="502">
        <v>0</v>
      </c>
      <c r="T18" s="502">
        <v>0.37</v>
      </c>
      <c r="U18" s="697">
        <v>5.55</v>
      </c>
      <c r="V18" s="698"/>
      <c r="W18" s="697">
        <v>0</v>
      </c>
      <c r="X18" s="698"/>
      <c r="Y18" s="502">
        <v>6.61</v>
      </c>
      <c r="Z18" s="502">
        <v>0.69</v>
      </c>
    </row>
    <row r="19" spans="1:26" ht="8.4499999999999993" customHeight="1" x14ac:dyDescent="0.2">
      <c r="A19" s="688">
        <v>30032</v>
      </c>
      <c r="B19" s="689"/>
      <c r="C19" s="690" t="s">
        <v>824</v>
      </c>
      <c r="D19" s="691"/>
      <c r="E19" s="691"/>
      <c r="F19" s="692"/>
      <c r="G19" s="500" t="s">
        <v>770</v>
      </c>
      <c r="H19" s="505">
        <v>4</v>
      </c>
      <c r="I19" s="502">
        <v>6</v>
      </c>
      <c r="J19" s="503">
        <v>1750</v>
      </c>
      <c r="K19" s="504">
        <v>10</v>
      </c>
      <c r="L19" s="693">
        <v>5449.25</v>
      </c>
      <c r="M19" s="694"/>
      <c r="N19" s="502">
        <v>0.6</v>
      </c>
      <c r="O19" s="695" t="s">
        <v>1508</v>
      </c>
      <c r="P19" s="696"/>
      <c r="Q19" s="502">
        <v>0</v>
      </c>
      <c r="R19" s="502">
        <v>0.56000000000000005</v>
      </c>
      <c r="S19" s="502">
        <v>0</v>
      </c>
      <c r="T19" s="502">
        <v>0.31</v>
      </c>
      <c r="U19" s="697">
        <v>0</v>
      </c>
      <c r="V19" s="698"/>
      <c r="W19" s="697">
        <v>0</v>
      </c>
      <c r="X19" s="698"/>
      <c r="Y19" s="502">
        <v>0.87</v>
      </c>
      <c r="Z19" s="502">
        <v>0.56000000000000005</v>
      </c>
    </row>
    <row r="20" spans="1:26" ht="8.4499999999999993" customHeight="1" x14ac:dyDescent="0.2">
      <c r="A20" s="688">
        <v>30180</v>
      </c>
      <c r="B20" s="689"/>
      <c r="C20" s="690" t="s">
        <v>995</v>
      </c>
      <c r="D20" s="691"/>
      <c r="E20" s="691"/>
      <c r="F20" s="692"/>
      <c r="G20" s="500" t="s">
        <v>770</v>
      </c>
      <c r="H20" s="501">
        <v>10</v>
      </c>
      <c r="I20" s="502">
        <v>5</v>
      </c>
      <c r="J20" s="503">
        <v>2000</v>
      </c>
      <c r="K20" s="504">
        <v>20</v>
      </c>
      <c r="L20" s="705">
        <v>37248.76</v>
      </c>
      <c r="M20" s="706"/>
      <c r="N20" s="502">
        <v>0.6</v>
      </c>
      <c r="O20" s="695" t="s">
        <v>1509</v>
      </c>
      <c r="P20" s="696"/>
      <c r="Q20" s="502">
        <v>0.35</v>
      </c>
      <c r="R20" s="502">
        <v>3.64</v>
      </c>
      <c r="S20" s="502">
        <v>0</v>
      </c>
      <c r="T20" s="502">
        <v>2.23</v>
      </c>
      <c r="U20" s="701">
        <v>20.3</v>
      </c>
      <c r="V20" s="702"/>
      <c r="W20" s="697">
        <v>0</v>
      </c>
      <c r="X20" s="698"/>
      <c r="Y20" s="504">
        <v>26.17</v>
      </c>
      <c r="Z20" s="502">
        <v>3.64</v>
      </c>
    </row>
    <row r="21" spans="1:26" ht="8.4499999999999993" customHeight="1" x14ac:dyDescent="0.2">
      <c r="A21" s="688">
        <v>30141</v>
      </c>
      <c r="B21" s="689"/>
      <c r="C21" s="690" t="s">
        <v>996</v>
      </c>
      <c r="D21" s="691"/>
      <c r="E21" s="691"/>
      <c r="F21" s="692"/>
      <c r="G21" s="500" t="s">
        <v>770</v>
      </c>
      <c r="H21" s="505">
        <v>5</v>
      </c>
      <c r="I21" s="502">
        <v>5</v>
      </c>
      <c r="J21" s="503">
        <v>2000</v>
      </c>
      <c r="K21" s="504">
        <v>20</v>
      </c>
      <c r="L21" s="705">
        <v>43708.59</v>
      </c>
      <c r="M21" s="706"/>
      <c r="N21" s="502">
        <v>0.7</v>
      </c>
      <c r="O21" s="695" t="s">
        <v>1508</v>
      </c>
      <c r="P21" s="696"/>
      <c r="Q21" s="502">
        <v>0</v>
      </c>
      <c r="R21" s="502">
        <v>4.2699999999999996</v>
      </c>
      <c r="S21" s="502">
        <v>0</v>
      </c>
      <c r="T21" s="502">
        <v>3.05</v>
      </c>
      <c r="U21" s="697">
        <v>0</v>
      </c>
      <c r="V21" s="698"/>
      <c r="W21" s="697">
        <v>0</v>
      </c>
      <c r="X21" s="698"/>
      <c r="Y21" s="502">
        <v>7.32</v>
      </c>
      <c r="Z21" s="502">
        <v>4.2699999999999996</v>
      </c>
    </row>
    <row r="22" spans="1:26" ht="8.4499999999999993" customHeight="1" x14ac:dyDescent="0.2">
      <c r="A22" s="688">
        <v>30140</v>
      </c>
      <c r="B22" s="689"/>
      <c r="C22" s="690" t="s">
        <v>825</v>
      </c>
      <c r="D22" s="691"/>
      <c r="E22" s="691"/>
      <c r="F22" s="692"/>
      <c r="G22" s="500" t="s">
        <v>770</v>
      </c>
      <c r="H22" s="505">
        <v>2</v>
      </c>
      <c r="I22" s="502">
        <v>5</v>
      </c>
      <c r="J22" s="503">
        <v>2000</v>
      </c>
      <c r="K22" s="504">
        <v>20</v>
      </c>
      <c r="L22" s="705">
        <v>32943.49</v>
      </c>
      <c r="M22" s="706"/>
      <c r="N22" s="502">
        <v>0.7</v>
      </c>
      <c r="O22" s="695" t="s">
        <v>1508</v>
      </c>
      <c r="P22" s="696"/>
      <c r="Q22" s="502">
        <v>0</v>
      </c>
      <c r="R22" s="502">
        <v>3.22</v>
      </c>
      <c r="S22" s="502">
        <v>0</v>
      </c>
      <c r="T22" s="502">
        <v>2.2999999999999998</v>
      </c>
      <c r="U22" s="697">
        <v>0</v>
      </c>
      <c r="V22" s="698"/>
      <c r="W22" s="697">
        <v>0</v>
      </c>
      <c r="X22" s="698"/>
      <c r="Y22" s="502">
        <v>5.52</v>
      </c>
      <c r="Z22" s="502">
        <v>3.22</v>
      </c>
    </row>
    <row r="23" spans="1:26" ht="8.4499999999999993" customHeight="1" x14ac:dyDescent="0.2">
      <c r="A23" s="688">
        <v>30050</v>
      </c>
      <c r="B23" s="689"/>
      <c r="C23" s="690" t="s">
        <v>731</v>
      </c>
      <c r="D23" s="691"/>
      <c r="E23" s="691"/>
      <c r="F23" s="692"/>
      <c r="G23" s="500" t="s">
        <v>770</v>
      </c>
      <c r="H23" s="506">
        <v>171</v>
      </c>
      <c r="I23" s="502">
        <v>7</v>
      </c>
      <c r="J23" s="503">
        <v>2000</v>
      </c>
      <c r="K23" s="504">
        <v>40</v>
      </c>
      <c r="L23" s="699">
        <v>2081452.35</v>
      </c>
      <c r="M23" s="700"/>
      <c r="N23" s="502">
        <v>0.9</v>
      </c>
      <c r="O23" s="695" t="s">
        <v>1507</v>
      </c>
      <c r="P23" s="696"/>
      <c r="Q23" s="502">
        <v>0.19</v>
      </c>
      <c r="R23" s="507">
        <v>124.88</v>
      </c>
      <c r="S23" s="504">
        <v>14.86</v>
      </c>
      <c r="T23" s="507">
        <v>133.80000000000001</v>
      </c>
      <c r="U23" s="707">
        <v>184.32</v>
      </c>
      <c r="V23" s="708"/>
      <c r="W23" s="701">
        <v>64.62</v>
      </c>
      <c r="X23" s="702"/>
      <c r="Y23" s="507">
        <v>522.48</v>
      </c>
      <c r="Z23" s="507">
        <v>204.36</v>
      </c>
    </row>
    <row r="24" spans="1:26" ht="8.4499999999999993" customHeight="1" x14ac:dyDescent="0.2">
      <c r="A24" s="688">
        <v>30037</v>
      </c>
      <c r="B24" s="689"/>
      <c r="C24" s="690" t="s">
        <v>191</v>
      </c>
      <c r="D24" s="691"/>
      <c r="E24" s="691"/>
      <c r="F24" s="692"/>
      <c r="G24" s="500" t="s">
        <v>770</v>
      </c>
      <c r="H24" s="506">
        <v>210</v>
      </c>
      <c r="I24" s="502">
        <v>7</v>
      </c>
      <c r="J24" s="503">
        <v>2000</v>
      </c>
      <c r="K24" s="504">
        <v>40</v>
      </c>
      <c r="L24" s="703">
        <v>819188.61</v>
      </c>
      <c r="M24" s="704"/>
      <c r="N24" s="502">
        <v>0.9</v>
      </c>
      <c r="O24" s="695" t="s">
        <v>1507</v>
      </c>
      <c r="P24" s="696"/>
      <c r="Q24" s="502">
        <v>0.14000000000000001</v>
      </c>
      <c r="R24" s="504">
        <v>49.14</v>
      </c>
      <c r="S24" s="502">
        <v>5.85</v>
      </c>
      <c r="T24" s="504">
        <v>52.66</v>
      </c>
      <c r="U24" s="707">
        <v>166.69</v>
      </c>
      <c r="V24" s="708"/>
      <c r="W24" s="701">
        <v>29.63</v>
      </c>
      <c r="X24" s="702"/>
      <c r="Y24" s="507">
        <v>303.97000000000003</v>
      </c>
      <c r="Z24" s="504">
        <v>84.62</v>
      </c>
    </row>
    <row r="25" spans="1:26" ht="8.4499999999999993" customHeight="1" x14ac:dyDescent="0.2">
      <c r="A25" s="688">
        <v>30036</v>
      </c>
      <c r="B25" s="689"/>
      <c r="C25" s="690" t="s">
        <v>732</v>
      </c>
      <c r="D25" s="691"/>
      <c r="E25" s="691"/>
      <c r="F25" s="692"/>
      <c r="G25" s="500" t="s">
        <v>770</v>
      </c>
      <c r="H25" s="506">
        <v>136</v>
      </c>
      <c r="I25" s="502">
        <v>7</v>
      </c>
      <c r="J25" s="503">
        <v>2000</v>
      </c>
      <c r="K25" s="504">
        <v>40</v>
      </c>
      <c r="L25" s="703">
        <v>577010.79</v>
      </c>
      <c r="M25" s="704"/>
      <c r="N25" s="502">
        <v>0.9</v>
      </c>
      <c r="O25" s="695" t="s">
        <v>1507</v>
      </c>
      <c r="P25" s="696"/>
      <c r="Q25" s="502">
        <v>0.1</v>
      </c>
      <c r="R25" s="504">
        <v>34.61</v>
      </c>
      <c r="S25" s="502">
        <v>4.12</v>
      </c>
      <c r="T25" s="504">
        <v>37.090000000000003</v>
      </c>
      <c r="U25" s="701">
        <v>77.11</v>
      </c>
      <c r="V25" s="702"/>
      <c r="W25" s="701">
        <v>29.63</v>
      </c>
      <c r="X25" s="702"/>
      <c r="Y25" s="507">
        <v>182.56</v>
      </c>
      <c r="Z25" s="504">
        <v>68.36</v>
      </c>
    </row>
    <row r="26" spans="1:26" ht="8.4499999999999993" customHeight="1" x14ac:dyDescent="0.2">
      <c r="A26" s="688">
        <v>30035</v>
      </c>
      <c r="B26" s="689"/>
      <c r="C26" s="690" t="s">
        <v>189</v>
      </c>
      <c r="D26" s="691"/>
      <c r="E26" s="691"/>
      <c r="F26" s="692"/>
      <c r="G26" s="500" t="s">
        <v>770</v>
      </c>
      <c r="H26" s="506">
        <v>188</v>
      </c>
      <c r="I26" s="502">
        <v>7</v>
      </c>
      <c r="J26" s="503">
        <v>2000</v>
      </c>
      <c r="K26" s="504">
        <v>40</v>
      </c>
      <c r="L26" s="703">
        <v>701128.1</v>
      </c>
      <c r="M26" s="704"/>
      <c r="N26" s="502">
        <v>0.9</v>
      </c>
      <c r="O26" s="695" t="s">
        <v>1507</v>
      </c>
      <c r="P26" s="696"/>
      <c r="Q26" s="502">
        <v>0.14000000000000001</v>
      </c>
      <c r="R26" s="504">
        <v>42.05</v>
      </c>
      <c r="S26" s="502">
        <v>5</v>
      </c>
      <c r="T26" s="504">
        <v>45.07</v>
      </c>
      <c r="U26" s="707">
        <v>149.22999999999999</v>
      </c>
      <c r="V26" s="708"/>
      <c r="W26" s="701">
        <v>29.63</v>
      </c>
      <c r="X26" s="702"/>
      <c r="Y26" s="507">
        <v>270.98</v>
      </c>
      <c r="Z26" s="504">
        <v>76.680000000000007</v>
      </c>
    </row>
    <row r="27" spans="1:26" ht="8.4499999999999993" customHeight="1" x14ac:dyDescent="0.2">
      <c r="A27" s="688">
        <v>30125</v>
      </c>
      <c r="B27" s="689"/>
      <c r="C27" s="690" t="s">
        <v>1567</v>
      </c>
      <c r="D27" s="691"/>
      <c r="E27" s="691"/>
      <c r="F27" s="692"/>
      <c r="G27" s="500" t="s">
        <v>770</v>
      </c>
      <c r="H27" s="506">
        <v>136</v>
      </c>
      <c r="I27" s="502">
        <v>7</v>
      </c>
      <c r="J27" s="503">
        <v>2000</v>
      </c>
      <c r="K27" s="504">
        <v>40</v>
      </c>
      <c r="L27" s="703">
        <v>997684.68</v>
      </c>
      <c r="M27" s="704"/>
      <c r="N27" s="502">
        <v>0.9</v>
      </c>
      <c r="O27" s="695" t="s">
        <v>1507</v>
      </c>
      <c r="P27" s="696"/>
      <c r="Q27" s="502">
        <v>0.19</v>
      </c>
      <c r="R27" s="504">
        <v>59.85</v>
      </c>
      <c r="S27" s="502">
        <v>7.12</v>
      </c>
      <c r="T27" s="504">
        <v>64.13</v>
      </c>
      <c r="U27" s="707">
        <v>146.51</v>
      </c>
      <c r="V27" s="708"/>
      <c r="W27" s="701">
        <v>88.59</v>
      </c>
      <c r="X27" s="702"/>
      <c r="Y27" s="507">
        <v>366.2</v>
      </c>
      <c r="Z27" s="507">
        <v>155.56</v>
      </c>
    </row>
    <row r="28" spans="1:26" ht="8.4499999999999993" customHeight="1" x14ac:dyDescent="0.2">
      <c r="A28" s="688">
        <v>30110</v>
      </c>
      <c r="B28" s="689"/>
      <c r="C28" s="690" t="s">
        <v>997</v>
      </c>
      <c r="D28" s="691"/>
      <c r="E28" s="691"/>
      <c r="F28" s="692"/>
      <c r="G28" s="500" t="s">
        <v>770</v>
      </c>
      <c r="H28" s="506">
        <v>323</v>
      </c>
      <c r="I28" s="502">
        <v>7</v>
      </c>
      <c r="J28" s="503">
        <v>2000</v>
      </c>
      <c r="K28" s="504">
        <v>40</v>
      </c>
      <c r="L28" s="699">
        <v>1857477.4</v>
      </c>
      <c r="M28" s="700"/>
      <c r="N28" s="502">
        <v>0.9</v>
      </c>
      <c r="O28" s="695" t="s">
        <v>1507</v>
      </c>
      <c r="P28" s="696"/>
      <c r="Q28" s="502">
        <v>0.14000000000000001</v>
      </c>
      <c r="R28" s="507">
        <v>111.44</v>
      </c>
      <c r="S28" s="504">
        <v>13.26</v>
      </c>
      <c r="T28" s="507">
        <v>119.4</v>
      </c>
      <c r="U28" s="707">
        <v>256.39</v>
      </c>
      <c r="V28" s="708"/>
      <c r="W28" s="701">
        <v>35.14</v>
      </c>
      <c r="X28" s="702"/>
      <c r="Y28" s="507">
        <v>535.63</v>
      </c>
      <c r="Z28" s="507">
        <v>159.84</v>
      </c>
    </row>
    <row r="29" spans="1:26" ht="8.4499999999999993" customHeight="1" x14ac:dyDescent="0.2">
      <c r="A29" s="688">
        <v>30120</v>
      </c>
      <c r="B29" s="689"/>
      <c r="C29" s="690" t="s">
        <v>733</v>
      </c>
      <c r="D29" s="691"/>
      <c r="E29" s="691"/>
      <c r="F29" s="692"/>
      <c r="G29" s="500" t="s">
        <v>770</v>
      </c>
      <c r="H29" s="506">
        <v>210</v>
      </c>
      <c r="I29" s="502">
        <v>7</v>
      </c>
      <c r="J29" s="503">
        <v>2000</v>
      </c>
      <c r="K29" s="504">
        <v>40</v>
      </c>
      <c r="L29" s="699">
        <v>1318603.27</v>
      </c>
      <c r="M29" s="700"/>
      <c r="N29" s="502">
        <v>0.9</v>
      </c>
      <c r="O29" s="695" t="s">
        <v>1507</v>
      </c>
      <c r="P29" s="696"/>
      <c r="Q29" s="502">
        <v>0.19</v>
      </c>
      <c r="R29" s="504">
        <v>79.11</v>
      </c>
      <c r="S29" s="502">
        <v>9.41</v>
      </c>
      <c r="T29" s="504">
        <v>84.76</v>
      </c>
      <c r="U29" s="707">
        <v>226.23</v>
      </c>
      <c r="V29" s="708"/>
      <c r="W29" s="701">
        <v>29.63</v>
      </c>
      <c r="X29" s="702"/>
      <c r="Y29" s="507">
        <v>429.14</v>
      </c>
      <c r="Z29" s="507">
        <v>118.15</v>
      </c>
    </row>
    <row r="30" spans="1:26" ht="8.4499999999999993" customHeight="1" x14ac:dyDescent="0.2">
      <c r="A30" s="688">
        <v>31062</v>
      </c>
      <c r="B30" s="689"/>
      <c r="C30" s="690" t="s">
        <v>892</v>
      </c>
      <c r="D30" s="691"/>
      <c r="E30" s="691"/>
      <c r="F30" s="692"/>
      <c r="G30" s="500" t="s">
        <v>770</v>
      </c>
      <c r="H30" s="506">
        <v>136</v>
      </c>
      <c r="I30" s="502">
        <v>7</v>
      </c>
      <c r="J30" s="503">
        <v>2000</v>
      </c>
      <c r="K30" s="504">
        <v>40</v>
      </c>
      <c r="L30" s="703">
        <v>778930.68</v>
      </c>
      <c r="M30" s="704"/>
      <c r="N30" s="502">
        <v>0.9</v>
      </c>
      <c r="O30" s="695" t="s">
        <v>1507</v>
      </c>
      <c r="P30" s="696"/>
      <c r="Q30" s="502">
        <v>0.19</v>
      </c>
      <c r="R30" s="504">
        <v>46.73</v>
      </c>
      <c r="S30" s="502">
        <v>5.56</v>
      </c>
      <c r="T30" s="504">
        <v>50.07</v>
      </c>
      <c r="U30" s="707">
        <v>146.51</v>
      </c>
      <c r="V30" s="708"/>
      <c r="W30" s="701">
        <v>64.62</v>
      </c>
      <c r="X30" s="702"/>
      <c r="Y30" s="507">
        <v>313.49</v>
      </c>
      <c r="Z30" s="507">
        <v>116.91</v>
      </c>
    </row>
    <row r="31" spans="1:26" ht="8.4499999999999993" customHeight="1" x14ac:dyDescent="0.2">
      <c r="A31" s="688">
        <v>30053</v>
      </c>
      <c r="B31" s="689"/>
      <c r="C31" s="690" t="s">
        <v>826</v>
      </c>
      <c r="D31" s="691"/>
      <c r="E31" s="691"/>
      <c r="F31" s="692"/>
      <c r="G31" s="500" t="s">
        <v>770</v>
      </c>
      <c r="H31" s="506">
        <v>136</v>
      </c>
      <c r="I31" s="502">
        <v>7</v>
      </c>
      <c r="J31" s="503">
        <v>2000</v>
      </c>
      <c r="K31" s="504">
        <v>40</v>
      </c>
      <c r="L31" s="699">
        <v>1011425</v>
      </c>
      <c r="M31" s="700"/>
      <c r="N31" s="502">
        <v>0.9</v>
      </c>
      <c r="O31" s="695" t="s">
        <v>1507</v>
      </c>
      <c r="P31" s="696"/>
      <c r="Q31" s="502">
        <v>0.19</v>
      </c>
      <c r="R31" s="504">
        <v>60.67</v>
      </c>
      <c r="S31" s="502">
        <v>7.22</v>
      </c>
      <c r="T31" s="504">
        <v>65.02</v>
      </c>
      <c r="U31" s="707">
        <v>146.51</v>
      </c>
      <c r="V31" s="708"/>
      <c r="W31" s="701">
        <v>59.11</v>
      </c>
      <c r="X31" s="702"/>
      <c r="Y31" s="507">
        <v>338.53</v>
      </c>
      <c r="Z31" s="507">
        <v>127</v>
      </c>
    </row>
    <row r="32" spans="1:26" ht="8.4499999999999993" customHeight="1" x14ac:dyDescent="0.2">
      <c r="A32" s="688">
        <v>30049</v>
      </c>
      <c r="B32" s="689"/>
      <c r="C32" s="690" t="s">
        <v>734</v>
      </c>
      <c r="D32" s="691"/>
      <c r="E32" s="691"/>
      <c r="F32" s="692"/>
      <c r="G32" s="500" t="s">
        <v>770</v>
      </c>
      <c r="H32" s="506">
        <v>143</v>
      </c>
      <c r="I32" s="502">
        <v>7</v>
      </c>
      <c r="J32" s="503">
        <v>2000</v>
      </c>
      <c r="K32" s="504">
        <v>40</v>
      </c>
      <c r="L32" s="699">
        <v>1156996.6499999999</v>
      </c>
      <c r="M32" s="700"/>
      <c r="N32" s="502">
        <v>0.9</v>
      </c>
      <c r="O32" s="695" t="s">
        <v>1507</v>
      </c>
      <c r="P32" s="696"/>
      <c r="Q32" s="502">
        <v>0.19</v>
      </c>
      <c r="R32" s="504">
        <v>69.41</v>
      </c>
      <c r="S32" s="502">
        <v>8.26</v>
      </c>
      <c r="T32" s="504">
        <v>74.37</v>
      </c>
      <c r="U32" s="707">
        <v>154.05000000000001</v>
      </c>
      <c r="V32" s="708"/>
      <c r="W32" s="701">
        <v>64.62</v>
      </c>
      <c r="X32" s="702"/>
      <c r="Y32" s="507">
        <v>370.71</v>
      </c>
      <c r="Z32" s="507">
        <v>142.29</v>
      </c>
    </row>
    <row r="33" spans="1:26" ht="8.4499999999999993" customHeight="1" x14ac:dyDescent="0.2">
      <c r="A33" s="688">
        <v>30105</v>
      </c>
      <c r="B33" s="689"/>
      <c r="C33" s="690" t="s">
        <v>827</v>
      </c>
      <c r="D33" s="691"/>
      <c r="E33" s="691"/>
      <c r="F33" s="692"/>
      <c r="G33" s="500" t="s">
        <v>770</v>
      </c>
      <c r="H33" s="506">
        <v>265</v>
      </c>
      <c r="I33" s="502">
        <v>7</v>
      </c>
      <c r="J33" s="503">
        <v>2000</v>
      </c>
      <c r="K33" s="504">
        <v>40</v>
      </c>
      <c r="L33" s="699">
        <v>1007707.3</v>
      </c>
      <c r="M33" s="700"/>
      <c r="N33" s="502">
        <v>0.9</v>
      </c>
      <c r="O33" s="695" t="s">
        <v>1507</v>
      </c>
      <c r="P33" s="696"/>
      <c r="Q33" s="502">
        <v>0.14000000000000001</v>
      </c>
      <c r="R33" s="504">
        <v>60.45</v>
      </c>
      <c r="S33" s="502">
        <v>7.19</v>
      </c>
      <c r="T33" s="504">
        <v>64.78</v>
      </c>
      <c r="U33" s="707">
        <v>210.35</v>
      </c>
      <c r="V33" s="708"/>
      <c r="W33" s="701">
        <v>29.63</v>
      </c>
      <c r="X33" s="702"/>
      <c r="Y33" s="507">
        <v>372.4</v>
      </c>
      <c r="Z33" s="504">
        <v>97.27</v>
      </c>
    </row>
    <row r="34" spans="1:26" ht="8.4499999999999993" customHeight="1" x14ac:dyDescent="0.2">
      <c r="A34" s="688">
        <v>30040</v>
      </c>
      <c r="B34" s="689"/>
      <c r="C34" s="690" t="s">
        <v>190</v>
      </c>
      <c r="D34" s="691"/>
      <c r="E34" s="691"/>
      <c r="F34" s="692"/>
      <c r="G34" s="500" t="s">
        <v>770</v>
      </c>
      <c r="H34" s="506">
        <v>188</v>
      </c>
      <c r="I34" s="502">
        <v>7</v>
      </c>
      <c r="J34" s="503">
        <v>2000</v>
      </c>
      <c r="K34" s="504">
        <v>40</v>
      </c>
      <c r="L34" s="703">
        <v>758299.1</v>
      </c>
      <c r="M34" s="704"/>
      <c r="N34" s="502">
        <v>0.9</v>
      </c>
      <c r="O34" s="695" t="s">
        <v>1507</v>
      </c>
      <c r="P34" s="696"/>
      <c r="Q34" s="502">
        <v>0.19</v>
      </c>
      <c r="R34" s="504">
        <v>45.48</v>
      </c>
      <c r="S34" s="502">
        <v>5.41</v>
      </c>
      <c r="T34" s="504">
        <v>48.74</v>
      </c>
      <c r="U34" s="707">
        <v>202.53</v>
      </c>
      <c r="V34" s="708"/>
      <c r="W34" s="701">
        <v>29.63</v>
      </c>
      <c r="X34" s="702"/>
      <c r="Y34" s="507">
        <v>331.79</v>
      </c>
      <c r="Z34" s="504">
        <v>80.52</v>
      </c>
    </row>
    <row r="35" spans="1:26" ht="8.4499999999999993" customHeight="1" x14ac:dyDescent="0.2">
      <c r="A35" s="688">
        <v>30039</v>
      </c>
      <c r="B35" s="689"/>
      <c r="C35" s="690" t="s">
        <v>735</v>
      </c>
      <c r="D35" s="691"/>
      <c r="E35" s="691"/>
      <c r="F35" s="692"/>
      <c r="G35" s="500" t="s">
        <v>770</v>
      </c>
      <c r="H35" s="506">
        <v>136</v>
      </c>
      <c r="I35" s="502">
        <v>7</v>
      </c>
      <c r="J35" s="503">
        <v>2000</v>
      </c>
      <c r="K35" s="504">
        <v>40</v>
      </c>
      <c r="L35" s="703">
        <v>573113.68000000005</v>
      </c>
      <c r="M35" s="704"/>
      <c r="N35" s="502">
        <v>0.9</v>
      </c>
      <c r="O35" s="695" t="s">
        <v>1507</v>
      </c>
      <c r="P35" s="696"/>
      <c r="Q35" s="502">
        <v>0.19</v>
      </c>
      <c r="R35" s="504">
        <v>34.380000000000003</v>
      </c>
      <c r="S35" s="502">
        <v>4.09</v>
      </c>
      <c r="T35" s="504">
        <v>36.840000000000003</v>
      </c>
      <c r="U35" s="707">
        <v>146.51</v>
      </c>
      <c r="V35" s="708"/>
      <c r="W35" s="701">
        <v>29.63</v>
      </c>
      <c r="X35" s="702"/>
      <c r="Y35" s="507">
        <v>251.45</v>
      </c>
      <c r="Z35" s="504">
        <v>68.099999999999994</v>
      </c>
    </row>
    <row r="36" spans="1:26" ht="8.4499999999999993" customHeight="1" x14ac:dyDescent="0.2">
      <c r="A36" s="688">
        <v>30021</v>
      </c>
      <c r="B36" s="689"/>
      <c r="C36" s="690" t="s">
        <v>736</v>
      </c>
      <c r="D36" s="691"/>
      <c r="E36" s="691"/>
      <c r="F36" s="692"/>
      <c r="G36" s="500" t="s">
        <v>770</v>
      </c>
      <c r="H36" s="506">
        <v>143</v>
      </c>
      <c r="I36" s="502">
        <v>7</v>
      </c>
      <c r="J36" s="503">
        <v>2000</v>
      </c>
      <c r="K36" s="504">
        <v>40</v>
      </c>
      <c r="L36" s="703">
        <v>703503.68</v>
      </c>
      <c r="M36" s="704"/>
      <c r="N36" s="502">
        <v>0.9</v>
      </c>
      <c r="O36" s="695" t="s">
        <v>1507</v>
      </c>
      <c r="P36" s="696"/>
      <c r="Q36" s="502">
        <v>0.19</v>
      </c>
      <c r="R36" s="504">
        <v>42.21</v>
      </c>
      <c r="S36" s="502">
        <v>5.0199999999999996</v>
      </c>
      <c r="T36" s="504">
        <v>45.22</v>
      </c>
      <c r="U36" s="707">
        <v>154.05000000000001</v>
      </c>
      <c r="V36" s="708"/>
      <c r="W36" s="701">
        <v>29.63</v>
      </c>
      <c r="X36" s="702"/>
      <c r="Y36" s="507">
        <v>276.13</v>
      </c>
      <c r="Z36" s="504">
        <v>76.86</v>
      </c>
    </row>
    <row r="37" spans="1:26" ht="8.4499999999999993" customHeight="1" x14ac:dyDescent="0.2">
      <c r="A37" s="688">
        <v>31012</v>
      </c>
      <c r="B37" s="689"/>
      <c r="C37" s="690" t="s">
        <v>828</v>
      </c>
      <c r="D37" s="691"/>
      <c r="E37" s="691"/>
      <c r="F37" s="692"/>
      <c r="G37" s="500" t="s">
        <v>770</v>
      </c>
      <c r="H37" s="505">
        <v>0</v>
      </c>
      <c r="I37" s="504">
        <v>11</v>
      </c>
      <c r="J37" s="503">
        <v>1250</v>
      </c>
      <c r="K37" s="504">
        <v>15</v>
      </c>
      <c r="L37" s="705">
        <v>59435.73</v>
      </c>
      <c r="M37" s="706"/>
      <c r="N37" s="502">
        <v>0.5</v>
      </c>
      <c r="O37" s="695" t="s">
        <v>1510</v>
      </c>
      <c r="P37" s="696"/>
      <c r="Q37" s="502">
        <v>0</v>
      </c>
      <c r="R37" s="502">
        <v>5.22</v>
      </c>
      <c r="S37" s="502">
        <v>0</v>
      </c>
      <c r="T37" s="502">
        <v>2.16</v>
      </c>
      <c r="U37" s="697">
        <v>0</v>
      </c>
      <c r="V37" s="698"/>
      <c r="W37" s="701">
        <v>29.48</v>
      </c>
      <c r="X37" s="702"/>
      <c r="Y37" s="504">
        <v>36.86</v>
      </c>
      <c r="Z37" s="504">
        <v>34.700000000000003</v>
      </c>
    </row>
    <row r="38" spans="1:26" ht="8.4499999999999993" customHeight="1" x14ac:dyDescent="0.2">
      <c r="A38" s="688">
        <v>30010</v>
      </c>
      <c r="B38" s="689"/>
      <c r="C38" s="690" t="s">
        <v>671</v>
      </c>
      <c r="D38" s="691"/>
      <c r="E38" s="691"/>
      <c r="F38" s="692"/>
      <c r="G38" s="500" t="s">
        <v>770</v>
      </c>
      <c r="H38" s="506">
        <v>113</v>
      </c>
      <c r="I38" s="502">
        <v>5</v>
      </c>
      <c r="J38" s="503">
        <v>2000</v>
      </c>
      <c r="K38" s="504">
        <v>30</v>
      </c>
      <c r="L38" s="703">
        <v>981051.95</v>
      </c>
      <c r="M38" s="704"/>
      <c r="N38" s="502">
        <v>0.7</v>
      </c>
      <c r="O38" s="695" t="s">
        <v>1507</v>
      </c>
      <c r="P38" s="696"/>
      <c r="Q38" s="502">
        <v>0.08</v>
      </c>
      <c r="R38" s="504">
        <v>86.32</v>
      </c>
      <c r="S38" s="502">
        <v>0</v>
      </c>
      <c r="T38" s="504">
        <v>68.67</v>
      </c>
      <c r="U38" s="701">
        <v>51.25</v>
      </c>
      <c r="V38" s="702"/>
      <c r="W38" s="701">
        <v>44.17</v>
      </c>
      <c r="X38" s="702"/>
      <c r="Y38" s="507">
        <v>250.41</v>
      </c>
      <c r="Z38" s="507">
        <v>130.49</v>
      </c>
    </row>
    <row r="39" spans="1:26" ht="8.4499999999999993" customHeight="1" x14ac:dyDescent="0.2">
      <c r="A39" s="688">
        <v>30007</v>
      </c>
      <c r="B39" s="689"/>
      <c r="C39" s="690" t="s">
        <v>717</v>
      </c>
      <c r="D39" s="691"/>
      <c r="E39" s="691"/>
      <c r="F39" s="692"/>
      <c r="G39" s="500" t="s">
        <v>770</v>
      </c>
      <c r="H39" s="506">
        <v>195</v>
      </c>
      <c r="I39" s="502">
        <v>5</v>
      </c>
      <c r="J39" s="503">
        <v>2000</v>
      </c>
      <c r="K39" s="504">
        <v>30</v>
      </c>
      <c r="L39" s="699">
        <v>2147256.1</v>
      </c>
      <c r="M39" s="700"/>
      <c r="N39" s="502">
        <v>0.7</v>
      </c>
      <c r="O39" s="695" t="s">
        <v>1507</v>
      </c>
      <c r="P39" s="696"/>
      <c r="Q39" s="502">
        <v>0.08</v>
      </c>
      <c r="R39" s="507">
        <v>188.95</v>
      </c>
      <c r="S39" s="502">
        <v>0</v>
      </c>
      <c r="T39" s="507">
        <v>150.30000000000001</v>
      </c>
      <c r="U39" s="701">
        <v>88.45</v>
      </c>
      <c r="V39" s="702"/>
      <c r="W39" s="701">
        <v>44.17</v>
      </c>
      <c r="X39" s="702"/>
      <c r="Y39" s="507">
        <v>471.87</v>
      </c>
      <c r="Z39" s="507">
        <v>233.12</v>
      </c>
    </row>
    <row r="40" spans="1:26" ht="8.4499999999999993" customHeight="1" x14ac:dyDescent="0.2">
      <c r="A40" s="688">
        <v>30033</v>
      </c>
      <c r="B40" s="689"/>
      <c r="C40" s="690" t="s">
        <v>829</v>
      </c>
      <c r="D40" s="691"/>
      <c r="E40" s="691"/>
      <c r="F40" s="692"/>
      <c r="G40" s="500" t="s">
        <v>770</v>
      </c>
      <c r="H40" s="505">
        <v>0</v>
      </c>
      <c r="I40" s="502">
        <v>1</v>
      </c>
      <c r="J40" s="503">
        <v>1000</v>
      </c>
      <c r="K40" s="502">
        <v>0</v>
      </c>
      <c r="L40" s="707">
        <v>457.48</v>
      </c>
      <c r="M40" s="708"/>
      <c r="N40" s="502">
        <v>0.5</v>
      </c>
      <c r="O40" s="695" t="s">
        <v>1510</v>
      </c>
      <c r="P40" s="696"/>
      <c r="Q40" s="502">
        <v>0</v>
      </c>
      <c r="R40" s="502">
        <v>0.47</v>
      </c>
      <c r="S40" s="502">
        <v>0</v>
      </c>
      <c r="T40" s="502">
        <v>0.22</v>
      </c>
      <c r="U40" s="697">
        <v>0</v>
      </c>
      <c r="V40" s="698"/>
      <c r="W40" s="697">
        <v>0</v>
      </c>
      <c r="X40" s="698"/>
      <c r="Y40" s="502">
        <v>0.69</v>
      </c>
      <c r="Z40" s="502">
        <v>0.47</v>
      </c>
    </row>
    <row r="41" spans="1:26" ht="8.4499999999999993" customHeight="1" x14ac:dyDescent="0.2">
      <c r="A41" s="688">
        <v>31018</v>
      </c>
      <c r="B41" s="689"/>
      <c r="C41" s="690" t="s">
        <v>830</v>
      </c>
      <c r="D41" s="691"/>
      <c r="E41" s="691"/>
      <c r="F41" s="692"/>
      <c r="G41" s="500" t="s">
        <v>770</v>
      </c>
      <c r="H41" s="505">
        <v>3</v>
      </c>
      <c r="I41" s="502">
        <v>6</v>
      </c>
      <c r="J41" s="503">
        <v>2000</v>
      </c>
      <c r="K41" s="504">
        <v>20</v>
      </c>
      <c r="L41" s="705">
        <v>10589.31</v>
      </c>
      <c r="M41" s="706"/>
      <c r="N41" s="502">
        <v>0.8</v>
      </c>
      <c r="O41" s="695" t="s">
        <v>1509</v>
      </c>
      <c r="P41" s="696"/>
      <c r="Q41" s="502">
        <v>0.35</v>
      </c>
      <c r="R41" s="502">
        <v>0.88</v>
      </c>
      <c r="S41" s="502">
        <v>0</v>
      </c>
      <c r="T41" s="502">
        <v>0.7</v>
      </c>
      <c r="U41" s="697">
        <v>6.09</v>
      </c>
      <c r="V41" s="698"/>
      <c r="W41" s="697">
        <v>0</v>
      </c>
      <c r="X41" s="698"/>
      <c r="Y41" s="502">
        <v>7.67</v>
      </c>
      <c r="Z41" s="502">
        <v>0.88</v>
      </c>
    </row>
    <row r="42" spans="1:26" ht="8.4499999999999993" customHeight="1" x14ac:dyDescent="0.2">
      <c r="A42" s="688">
        <v>30048</v>
      </c>
      <c r="B42" s="689"/>
      <c r="C42" s="690" t="s">
        <v>831</v>
      </c>
      <c r="D42" s="691"/>
      <c r="E42" s="691"/>
      <c r="F42" s="692"/>
      <c r="G42" s="500" t="s">
        <v>770</v>
      </c>
      <c r="H42" s="505">
        <v>4</v>
      </c>
      <c r="I42" s="502">
        <v>6</v>
      </c>
      <c r="J42" s="503">
        <v>2000</v>
      </c>
      <c r="K42" s="504">
        <v>20</v>
      </c>
      <c r="L42" s="705">
        <v>12611.93</v>
      </c>
      <c r="M42" s="706"/>
      <c r="N42" s="502">
        <v>0.8</v>
      </c>
      <c r="O42" s="695" t="s">
        <v>1509</v>
      </c>
      <c r="P42" s="696"/>
      <c r="Q42" s="502">
        <v>0.35</v>
      </c>
      <c r="R42" s="502">
        <v>1.06</v>
      </c>
      <c r="S42" s="502">
        <v>0</v>
      </c>
      <c r="T42" s="502">
        <v>0.84</v>
      </c>
      <c r="U42" s="697">
        <v>8.32</v>
      </c>
      <c r="V42" s="698"/>
      <c r="W42" s="697">
        <v>0</v>
      </c>
      <c r="X42" s="698"/>
      <c r="Y42" s="504">
        <v>10.220000000000001</v>
      </c>
      <c r="Z42" s="502">
        <v>1.06</v>
      </c>
    </row>
    <row r="43" spans="1:26" ht="8.4499999999999993" customHeight="1" x14ac:dyDescent="0.2">
      <c r="A43" s="688">
        <v>30165</v>
      </c>
      <c r="B43" s="689"/>
      <c r="C43" s="690" t="s">
        <v>998</v>
      </c>
      <c r="D43" s="691"/>
      <c r="E43" s="691"/>
      <c r="F43" s="692"/>
      <c r="G43" s="500" t="s">
        <v>770</v>
      </c>
      <c r="H43" s="506">
        <v>331</v>
      </c>
      <c r="I43" s="502">
        <v>6</v>
      </c>
      <c r="J43" s="503">
        <v>2000</v>
      </c>
      <c r="K43" s="504">
        <v>20</v>
      </c>
      <c r="L43" s="703">
        <v>898032.64000000001</v>
      </c>
      <c r="M43" s="704"/>
      <c r="N43" s="502">
        <v>0.8</v>
      </c>
      <c r="O43" s="695" t="s">
        <v>1507</v>
      </c>
      <c r="P43" s="696"/>
      <c r="Q43" s="502">
        <v>0.17</v>
      </c>
      <c r="R43" s="504">
        <v>75.569999999999993</v>
      </c>
      <c r="S43" s="502">
        <v>0</v>
      </c>
      <c r="T43" s="504">
        <v>59.86</v>
      </c>
      <c r="U43" s="707">
        <v>319.14</v>
      </c>
      <c r="V43" s="708"/>
      <c r="W43" s="697">
        <v>0</v>
      </c>
      <c r="X43" s="698"/>
      <c r="Y43" s="507">
        <v>454.57</v>
      </c>
      <c r="Z43" s="504">
        <v>75.569999999999993</v>
      </c>
    </row>
    <row r="44" spans="1:26" ht="8.4499999999999993" customHeight="1" x14ac:dyDescent="0.2">
      <c r="A44" s="688">
        <v>30130</v>
      </c>
      <c r="B44" s="689"/>
      <c r="C44" s="690" t="s">
        <v>832</v>
      </c>
      <c r="D44" s="691"/>
      <c r="E44" s="691"/>
      <c r="F44" s="692"/>
      <c r="G44" s="500" t="s">
        <v>770</v>
      </c>
      <c r="H44" s="501">
        <v>27</v>
      </c>
      <c r="I44" s="502">
        <v>6</v>
      </c>
      <c r="J44" s="503">
        <v>2000</v>
      </c>
      <c r="K44" s="504">
        <v>20</v>
      </c>
      <c r="L44" s="703">
        <v>130079.17</v>
      </c>
      <c r="M44" s="704"/>
      <c r="N44" s="502">
        <v>0.8</v>
      </c>
      <c r="O44" s="695" t="s">
        <v>1507</v>
      </c>
      <c r="P44" s="696"/>
      <c r="Q44" s="502">
        <v>0.17</v>
      </c>
      <c r="R44" s="504">
        <v>10.94</v>
      </c>
      <c r="S44" s="502">
        <v>0</v>
      </c>
      <c r="T44" s="502">
        <v>8.67</v>
      </c>
      <c r="U44" s="701">
        <v>26.02</v>
      </c>
      <c r="V44" s="702"/>
      <c r="W44" s="697">
        <v>0</v>
      </c>
      <c r="X44" s="698"/>
      <c r="Y44" s="504">
        <v>45.63</v>
      </c>
      <c r="Z44" s="504">
        <v>10.94</v>
      </c>
    </row>
    <row r="45" spans="1:26" ht="8.4499999999999993" customHeight="1" x14ac:dyDescent="0.2">
      <c r="A45" s="688">
        <v>30026</v>
      </c>
      <c r="B45" s="689"/>
      <c r="C45" s="690" t="s">
        <v>833</v>
      </c>
      <c r="D45" s="691"/>
      <c r="E45" s="691"/>
      <c r="F45" s="692"/>
      <c r="G45" s="500" t="s">
        <v>770</v>
      </c>
      <c r="H45" s="501">
        <v>36</v>
      </c>
      <c r="I45" s="502">
        <v>6</v>
      </c>
      <c r="J45" s="503">
        <v>2000</v>
      </c>
      <c r="K45" s="504">
        <v>20</v>
      </c>
      <c r="L45" s="703">
        <v>263667.8</v>
      </c>
      <c r="M45" s="704"/>
      <c r="N45" s="502">
        <v>0.8</v>
      </c>
      <c r="O45" s="695" t="s">
        <v>1507</v>
      </c>
      <c r="P45" s="696"/>
      <c r="Q45" s="502">
        <v>0.17</v>
      </c>
      <c r="R45" s="504">
        <v>22.18</v>
      </c>
      <c r="S45" s="502">
        <v>0</v>
      </c>
      <c r="T45" s="504">
        <v>17.57</v>
      </c>
      <c r="U45" s="701">
        <v>34.700000000000003</v>
      </c>
      <c r="V45" s="702"/>
      <c r="W45" s="697">
        <v>0</v>
      </c>
      <c r="X45" s="698"/>
      <c r="Y45" s="504">
        <v>74.45</v>
      </c>
      <c r="Z45" s="504">
        <v>22.18</v>
      </c>
    </row>
    <row r="46" spans="1:26" ht="8.4499999999999993" customHeight="1" x14ac:dyDescent="0.2">
      <c r="A46" s="688">
        <v>30027</v>
      </c>
      <c r="B46" s="689"/>
      <c r="C46" s="690" t="s">
        <v>834</v>
      </c>
      <c r="D46" s="691"/>
      <c r="E46" s="691"/>
      <c r="F46" s="692"/>
      <c r="G46" s="500" t="s">
        <v>770</v>
      </c>
      <c r="H46" s="501">
        <v>81</v>
      </c>
      <c r="I46" s="502">
        <v>6</v>
      </c>
      <c r="J46" s="503">
        <v>2000</v>
      </c>
      <c r="K46" s="504">
        <v>20</v>
      </c>
      <c r="L46" s="703">
        <v>307535.15000000002</v>
      </c>
      <c r="M46" s="704"/>
      <c r="N46" s="502">
        <v>0.8</v>
      </c>
      <c r="O46" s="695" t="s">
        <v>1507</v>
      </c>
      <c r="P46" s="696"/>
      <c r="Q46" s="502">
        <v>0.17</v>
      </c>
      <c r="R46" s="504">
        <v>25.88</v>
      </c>
      <c r="S46" s="502">
        <v>0</v>
      </c>
      <c r="T46" s="504">
        <v>20.5</v>
      </c>
      <c r="U46" s="701">
        <v>78.069999999999993</v>
      </c>
      <c r="V46" s="702"/>
      <c r="W46" s="697">
        <v>0</v>
      </c>
      <c r="X46" s="698"/>
      <c r="Y46" s="507">
        <v>124.45</v>
      </c>
      <c r="Z46" s="504">
        <v>25.88</v>
      </c>
    </row>
    <row r="47" spans="1:26" ht="8.4499999999999993" customHeight="1" x14ac:dyDescent="0.2">
      <c r="A47" s="688">
        <v>30145</v>
      </c>
      <c r="B47" s="689"/>
      <c r="C47" s="690" t="s">
        <v>835</v>
      </c>
      <c r="D47" s="691"/>
      <c r="E47" s="691"/>
      <c r="F47" s="692"/>
      <c r="G47" s="500" t="s">
        <v>770</v>
      </c>
      <c r="H47" s="501">
        <v>15</v>
      </c>
      <c r="I47" s="502">
        <v>7</v>
      </c>
      <c r="J47" s="503">
        <v>2000</v>
      </c>
      <c r="K47" s="504">
        <v>20</v>
      </c>
      <c r="L47" s="703">
        <v>100877.57</v>
      </c>
      <c r="M47" s="704"/>
      <c r="N47" s="502">
        <v>0.8</v>
      </c>
      <c r="O47" s="695" t="s">
        <v>1508</v>
      </c>
      <c r="P47" s="696"/>
      <c r="Q47" s="502">
        <v>0</v>
      </c>
      <c r="R47" s="502">
        <v>7.48</v>
      </c>
      <c r="S47" s="502">
        <v>0</v>
      </c>
      <c r="T47" s="502">
        <v>5.76</v>
      </c>
      <c r="U47" s="697">
        <v>0</v>
      </c>
      <c r="V47" s="698"/>
      <c r="W47" s="701">
        <v>47.18</v>
      </c>
      <c r="X47" s="702"/>
      <c r="Y47" s="504">
        <v>60.42</v>
      </c>
      <c r="Z47" s="504">
        <v>54.66</v>
      </c>
    </row>
    <row r="48" spans="1:26" ht="8.4499999999999993" customHeight="1" x14ac:dyDescent="0.2">
      <c r="A48" s="688">
        <v>30018</v>
      </c>
      <c r="B48" s="689"/>
      <c r="C48" s="690" t="s">
        <v>836</v>
      </c>
      <c r="D48" s="691"/>
      <c r="E48" s="691"/>
      <c r="F48" s="692"/>
      <c r="G48" s="500" t="s">
        <v>770</v>
      </c>
      <c r="H48" s="505">
        <v>0</v>
      </c>
      <c r="I48" s="502">
        <v>5</v>
      </c>
      <c r="J48" s="503">
        <v>2000</v>
      </c>
      <c r="K48" s="504">
        <v>10</v>
      </c>
      <c r="L48" s="705">
        <v>90662</v>
      </c>
      <c r="M48" s="706"/>
      <c r="N48" s="502">
        <v>0.6</v>
      </c>
      <c r="O48" s="695" t="s">
        <v>1510</v>
      </c>
      <c r="P48" s="696"/>
      <c r="Q48" s="502">
        <v>0</v>
      </c>
      <c r="R48" s="502">
        <v>9.7799999999999994</v>
      </c>
      <c r="S48" s="502">
        <v>0</v>
      </c>
      <c r="T48" s="502">
        <v>5.43</v>
      </c>
      <c r="U48" s="697">
        <v>0</v>
      </c>
      <c r="V48" s="698"/>
      <c r="W48" s="697">
        <v>0</v>
      </c>
      <c r="X48" s="698"/>
      <c r="Y48" s="504">
        <v>15.21</v>
      </c>
      <c r="Z48" s="502">
        <v>9.7799999999999994</v>
      </c>
    </row>
    <row r="49" spans="1:26" ht="8.4499999999999993" customHeight="1" x14ac:dyDescent="0.2">
      <c r="A49" s="688">
        <v>30011</v>
      </c>
      <c r="B49" s="689"/>
      <c r="C49" s="690" t="s">
        <v>738</v>
      </c>
      <c r="D49" s="691"/>
      <c r="E49" s="691"/>
      <c r="F49" s="692"/>
      <c r="G49" s="500" t="s">
        <v>770</v>
      </c>
      <c r="H49" s="506">
        <v>103</v>
      </c>
      <c r="I49" s="502">
        <v>5</v>
      </c>
      <c r="J49" s="503">
        <v>2000</v>
      </c>
      <c r="K49" s="504">
        <v>30</v>
      </c>
      <c r="L49" s="699">
        <v>1164322.1200000001</v>
      </c>
      <c r="M49" s="700"/>
      <c r="N49" s="502">
        <v>0.7</v>
      </c>
      <c r="O49" s="695" t="s">
        <v>1507</v>
      </c>
      <c r="P49" s="696"/>
      <c r="Q49" s="502">
        <v>0.13</v>
      </c>
      <c r="R49" s="507">
        <v>102.45</v>
      </c>
      <c r="S49" s="502">
        <v>0</v>
      </c>
      <c r="T49" s="504">
        <v>81.5</v>
      </c>
      <c r="U49" s="701">
        <v>75.92</v>
      </c>
      <c r="V49" s="702"/>
      <c r="W49" s="701">
        <v>44.17</v>
      </c>
      <c r="X49" s="702"/>
      <c r="Y49" s="507">
        <v>304.04000000000002</v>
      </c>
      <c r="Z49" s="507">
        <v>146.62</v>
      </c>
    </row>
    <row r="50" spans="1:26" ht="8.4499999999999993" customHeight="1" x14ac:dyDescent="0.2">
      <c r="A50" s="688">
        <v>30057</v>
      </c>
      <c r="B50" s="689"/>
      <c r="C50" s="690" t="s">
        <v>739</v>
      </c>
      <c r="D50" s="691"/>
      <c r="E50" s="691"/>
      <c r="F50" s="692"/>
      <c r="G50" s="500" t="s">
        <v>770</v>
      </c>
      <c r="H50" s="506">
        <v>118</v>
      </c>
      <c r="I50" s="502">
        <v>5</v>
      </c>
      <c r="J50" s="503">
        <v>2000</v>
      </c>
      <c r="K50" s="504">
        <v>30</v>
      </c>
      <c r="L50" s="699">
        <v>1174896.75</v>
      </c>
      <c r="M50" s="700"/>
      <c r="N50" s="502">
        <v>0.7</v>
      </c>
      <c r="O50" s="695" t="s">
        <v>1507</v>
      </c>
      <c r="P50" s="696"/>
      <c r="Q50" s="502">
        <v>0.13</v>
      </c>
      <c r="R50" s="507">
        <v>103.38</v>
      </c>
      <c r="S50" s="502">
        <v>0</v>
      </c>
      <c r="T50" s="504">
        <v>82.24</v>
      </c>
      <c r="U50" s="701">
        <v>86.97</v>
      </c>
      <c r="V50" s="702"/>
      <c r="W50" s="701">
        <v>44.17</v>
      </c>
      <c r="X50" s="702"/>
      <c r="Y50" s="507">
        <v>316.76</v>
      </c>
      <c r="Z50" s="507">
        <v>147.55000000000001</v>
      </c>
    </row>
    <row r="51" spans="1:26" ht="8.4499999999999993" customHeight="1" x14ac:dyDescent="0.2">
      <c r="A51" s="688">
        <v>30115</v>
      </c>
      <c r="B51" s="689"/>
      <c r="C51" s="690" t="s">
        <v>837</v>
      </c>
      <c r="D51" s="691"/>
      <c r="E51" s="691"/>
      <c r="F51" s="692"/>
      <c r="G51" s="500" t="s">
        <v>770</v>
      </c>
      <c r="H51" s="501">
        <v>10</v>
      </c>
      <c r="I51" s="502">
        <v>5</v>
      </c>
      <c r="J51" s="503">
        <v>2000</v>
      </c>
      <c r="K51" s="504">
        <v>20</v>
      </c>
      <c r="L51" s="705">
        <v>66548.31</v>
      </c>
      <c r="M51" s="706"/>
      <c r="N51" s="502">
        <v>0.7</v>
      </c>
      <c r="O51" s="695" t="s">
        <v>1507</v>
      </c>
      <c r="P51" s="696"/>
      <c r="Q51" s="502">
        <v>0.15</v>
      </c>
      <c r="R51" s="502">
        <v>6.51</v>
      </c>
      <c r="S51" s="502">
        <v>0</v>
      </c>
      <c r="T51" s="502">
        <v>4.6500000000000004</v>
      </c>
      <c r="U51" s="697">
        <v>8.8699999999999992</v>
      </c>
      <c r="V51" s="698"/>
      <c r="W51" s="701">
        <v>29.48</v>
      </c>
      <c r="X51" s="702"/>
      <c r="Y51" s="504">
        <v>49.51</v>
      </c>
      <c r="Z51" s="504">
        <v>35.99</v>
      </c>
    </row>
    <row r="52" spans="1:26" ht="8.4499999999999993" customHeight="1" x14ac:dyDescent="0.2">
      <c r="A52" s="688">
        <v>30045</v>
      </c>
      <c r="B52" s="689"/>
      <c r="C52" s="690" t="s">
        <v>838</v>
      </c>
      <c r="D52" s="691"/>
      <c r="E52" s="691"/>
      <c r="F52" s="692"/>
      <c r="G52" s="500" t="s">
        <v>770</v>
      </c>
      <c r="H52" s="505">
        <v>2</v>
      </c>
      <c r="I52" s="502">
        <v>5</v>
      </c>
      <c r="J52" s="503">
        <v>1200</v>
      </c>
      <c r="K52" s="504">
        <v>20</v>
      </c>
      <c r="L52" s="705">
        <v>14061.49</v>
      </c>
      <c r="M52" s="706"/>
      <c r="N52" s="502">
        <v>0.6</v>
      </c>
      <c r="O52" s="695" t="s">
        <v>1508</v>
      </c>
      <c r="P52" s="696"/>
      <c r="Q52" s="502">
        <v>0</v>
      </c>
      <c r="R52" s="502">
        <v>2.29</v>
      </c>
      <c r="S52" s="502">
        <v>0</v>
      </c>
      <c r="T52" s="502">
        <v>1.4</v>
      </c>
      <c r="U52" s="697">
        <v>0</v>
      </c>
      <c r="V52" s="698"/>
      <c r="W52" s="697">
        <v>0</v>
      </c>
      <c r="X52" s="698"/>
      <c r="Y52" s="502">
        <v>3.69</v>
      </c>
      <c r="Z52" s="502">
        <v>2.29</v>
      </c>
    </row>
    <row r="53" spans="1:26" ht="8.4499999999999993" customHeight="1" x14ac:dyDescent="0.2">
      <c r="A53" s="688">
        <v>30019</v>
      </c>
      <c r="B53" s="689"/>
      <c r="C53" s="690" t="s">
        <v>787</v>
      </c>
      <c r="D53" s="691"/>
      <c r="E53" s="691"/>
      <c r="F53" s="692"/>
      <c r="G53" s="500" t="s">
        <v>770</v>
      </c>
      <c r="H53" s="506">
        <v>455</v>
      </c>
      <c r="I53" s="502">
        <v>6</v>
      </c>
      <c r="J53" s="503">
        <v>2000</v>
      </c>
      <c r="K53" s="504">
        <v>30</v>
      </c>
      <c r="L53" s="699">
        <v>5759723.0499999998</v>
      </c>
      <c r="M53" s="700"/>
      <c r="N53" s="502">
        <v>1</v>
      </c>
      <c r="O53" s="695" t="s">
        <v>1507</v>
      </c>
      <c r="P53" s="696"/>
      <c r="Q53" s="502">
        <v>0.18</v>
      </c>
      <c r="R53" s="507">
        <v>436.77</v>
      </c>
      <c r="S53" s="502">
        <v>0</v>
      </c>
      <c r="T53" s="507">
        <v>479.97</v>
      </c>
      <c r="U53" s="707">
        <v>464.37</v>
      </c>
      <c r="V53" s="708"/>
      <c r="W53" s="701">
        <v>47.18</v>
      </c>
      <c r="X53" s="702"/>
      <c r="Y53" s="508">
        <v>1428.29</v>
      </c>
      <c r="Z53" s="507">
        <v>483.95</v>
      </c>
    </row>
    <row r="54" spans="1:26" ht="16.899999999999999" customHeight="1" x14ac:dyDescent="0.2">
      <c r="A54" s="688">
        <v>30150</v>
      </c>
      <c r="B54" s="689"/>
      <c r="C54" s="690" t="s">
        <v>839</v>
      </c>
      <c r="D54" s="691"/>
      <c r="E54" s="691"/>
      <c r="F54" s="692"/>
      <c r="G54" s="500" t="s">
        <v>770</v>
      </c>
      <c r="H54" s="506">
        <v>147</v>
      </c>
      <c r="I54" s="502">
        <v>5</v>
      </c>
      <c r="J54" s="503">
        <v>2000</v>
      </c>
      <c r="K54" s="504">
        <v>20</v>
      </c>
      <c r="L54" s="699">
        <v>2261753.2200000002</v>
      </c>
      <c r="M54" s="700"/>
      <c r="N54" s="502">
        <v>0.5</v>
      </c>
      <c r="O54" s="695" t="s">
        <v>1510</v>
      </c>
      <c r="P54" s="696"/>
      <c r="Q54" s="502">
        <v>1</v>
      </c>
      <c r="R54" s="507">
        <v>221.65</v>
      </c>
      <c r="S54" s="502">
        <v>0</v>
      </c>
      <c r="T54" s="507">
        <v>113.08</v>
      </c>
      <c r="U54" s="697">
        <v>0</v>
      </c>
      <c r="V54" s="698"/>
      <c r="W54" s="697">
        <v>0</v>
      </c>
      <c r="X54" s="698"/>
      <c r="Y54" s="507">
        <v>334.73</v>
      </c>
      <c r="Z54" s="507">
        <v>221.65</v>
      </c>
    </row>
    <row r="55" spans="1:26" ht="8.4499999999999993" customHeight="1" x14ac:dyDescent="0.2">
      <c r="A55" s="688">
        <v>30185</v>
      </c>
      <c r="B55" s="689"/>
      <c r="C55" s="690" t="s">
        <v>999</v>
      </c>
      <c r="D55" s="691"/>
      <c r="E55" s="691"/>
      <c r="F55" s="692"/>
      <c r="G55" s="500" t="s">
        <v>770</v>
      </c>
      <c r="H55" s="505">
        <v>0</v>
      </c>
      <c r="I55" s="502">
        <v>1</v>
      </c>
      <c r="J55" s="503">
        <v>1000</v>
      </c>
      <c r="K55" s="502">
        <v>0</v>
      </c>
      <c r="L55" s="707">
        <v>985.67</v>
      </c>
      <c r="M55" s="708"/>
      <c r="N55" s="502">
        <v>0.5</v>
      </c>
      <c r="O55" s="695" t="s">
        <v>1510</v>
      </c>
      <c r="P55" s="696"/>
      <c r="Q55" s="502">
        <v>0</v>
      </c>
      <c r="R55" s="502">
        <v>1.03</v>
      </c>
      <c r="S55" s="502">
        <v>0</v>
      </c>
      <c r="T55" s="502">
        <v>0.49</v>
      </c>
      <c r="U55" s="697">
        <v>0</v>
      </c>
      <c r="V55" s="698"/>
      <c r="W55" s="697">
        <v>0</v>
      </c>
      <c r="X55" s="698"/>
      <c r="Y55" s="502">
        <v>1.52</v>
      </c>
      <c r="Z55" s="502">
        <v>1.03</v>
      </c>
    </row>
    <row r="56" spans="1:26" ht="8.4499999999999993" customHeight="1" x14ac:dyDescent="0.2">
      <c r="A56" s="688">
        <v>30013</v>
      </c>
      <c r="B56" s="689"/>
      <c r="C56" s="690" t="s">
        <v>840</v>
      </c>
      <c r="D56" s="691"/>
      <c r="E56" s="691"/>
      <c r="F56" s="692"/>
      <c r="G56" s="500" t="s">
        <v>770</v>
      </c>
      <c r="H56" s="505">
        <v>0</v>
      </c>
      <c r="I56" s="502">
        <v>7</v>
      </c>
      <c r="J56" s="503">
        <v>2000</v>
      </c>
      <c r="K56" s="504">
        <v>10</v>
      </c>
      <c r="L56" s="705">
        <v>42198.83</v>
      </c>
      <c r="M56" s="706"/>
      <c r="N56" s="502">
        <v>0.5</v>
      </c>
      <c r="O56" s="695" t="s">
        <v>1510</v>
      </c>
      <c r="P56" s="696"/>
      <c r="Q56" s="502">
        <v>0</v>
      </c>
      <c r="R56" s="502">
        <v>3.43</v>
      </c>
      <c r="S56" s="502">
        <v>0</v>
      </c>
      <c r="T56" s="502">
        <v>1.5</v>
      </c>
      <c r="U56" s="697">
        <v>0</v>
      </c>
      <c r="V56" s="698"/>
      <c r="W56" s="697">
        <v>0</v>
      </c>
      <c r="X56" s="698"/>
      <c r="Y56" s="502">
        <v>4.93</v>
      </c>
      <c r="Z56" s="502">
        <v>3.43</v>
      </c>
    </row>
    <row r="57" spans="1:26" ht="8.4499999999999993" customHeight="1" x14ac:dyDescent="0.2">
      <c r="A57" s="688">
        <v>30043</v>
      </c>
      <c r="B57" s="689"/>
      <c r="C57" s="690" t="s">
        <v>1007</v>
      </c>
      <c r="D57" s="691"/>
      <c r="E57" s="691"/>
      <c r="F57" s="692"/>
      <c r="G57" s="500" t="s">
        <v>770</v>
      </c>
      <c r="H57" s="506">
        <v>139</v>
      </c>
      <c r="I57" s="502">
        <v>7</v>
      </c>
      <c r="J57" s="503">
        <v>2000</v>
      </c>
      <c r="K57" s="504">
        <v>30</v>
      </c>
      <c r="L57" s="703">
        <v>137670</v>
      </c>
      <c r="M57" s="704"/>
      <c r="N57" s="502">
        <v>0.5</v>
      </c>
      <c r="O57" s="695" t="s">
        <v>1507</v>
      </c>
      <c r="P57" s="696"/>
      <c r="Q57" s="502">
        <v>0.19</v>
      </c>
      <c r="R57" s="502">
        <v>9.24</v>
      </c>
      <c r="S57" s="502">
        <v>0</v>
      </c>
      <c r="T57" s="502">
        <v>4.91</v>
      </c>
      <c r="U57" s="707">
        <v>149.74</v>
      </c>
      <c r="V57" s="708"/>
      <c r="W57" s="697">
        <v>0</v>
      </c>
      <c r="X57" s="698"/>
      <c r="Y57" s="507">
        <v>163.89</v>
      </c>
      <c r="Z57" s="502">
        <v>9.24</v>
      </c>
    </row>
    <row r="58" spans="1:26" ht="8.4499999999999993" customHeight="1" x14ac:dyDescent="0.2">
      <c r="A58" s="688">
        <v>30195</v>
      </c>
      <c r="B58" s="689"/>
      <c r="C58" s="690" t="s">
        <v>1568</v>
      </c>
      <c r="D58" s="691"/>
      <c r="E58" s="691"/>
      <c r="F58" s="692"/>
      <c r="G58" s="500" t="s">
        <v>770</v>
      </c>
      <c r="H58" s="501">
        <v>18</v>
      </c>
      <c r="I58" s="502">
        <v>7</v>
      </c>
      <c r="J58" s="503">
        <v>2000</v>
      </c>
      <c r="K58" s="504">
        <v>30</v>
      </c>
      <c r="L58" s="705">
        <v>84160.81</v>
      </c>
      <c r="M58" s="706"/>
      <c r="N58" s="502">
        <v>0.5</v>
      </c>
      <c r="O58" s="695" t="s">
        <v>1507</v>
      </c>
      <c r="P58" s="696"/>
      <c r="Q58" s="502">
        <v>0.19</v>
      </c>
      <c r="R58" s="502">
        <v>5.64</v>
      </c>
      <c r="S58" s="502">
        <v>0</v>
      </c>
      <c r="T58" s="502">
        <v>3</v>
      </c>
      <c r="U58" s="701">
        <v>19.39</v>
      </c>
      <c r="V58" s="702"/>
      <c r="W58" s="697">
        <v>0</v>
      </c>
      <c r="X58" s="698"/>
      <c r="Y58" s="504">
        <v>28.03</v>
      </c>
      <c r="Z58" s="502">
        <v>5.64</v>
      </c>
    </row>
    <row r="59" spans="1:26" ht="8.4499999999999993" customHeight="1" x14ac:dyDescent="0.2">
      <c r="A59" s="688">
        <v>30044</v>
      </c>
      <c r="B59" s="689"/>
      <c r="C59" s="690" t="s">
        <v>1008</v>
      </c>
      <c r="D59" s="691"/>
      <c r="E59" s="691"/>
      <c r="F59" s="692"/>
      <c r="G59" s="500" t="s">
        <v>770</v>
      </c>
      <c r="H59" s="505">
        <v>3</v>
      </c>
      <c r="I59" s="502">
        <v>7</v>
      </c>
      <c r="J59" s="503">
        <v>2000</v>
      </c>
      <c r="K59" s="504">
        <v>30</v>
      </c>
      <c r="L59" s="693">
        <v>3345</v>
      </c>
      <c r="M59" s="694"/>
      <c r="N59" s="502">
        <v>0.5</v>
      </c>
      <c r="O59" s="695" t="s">
        <v>1509</v>
      </c>
      <c r="P59" s="696"/>
      <c r="Q59" s="502">
        <v>0.26</v>
      </c>
      <c r="R59" s="502">
        <v>0.21</v>
      </c>
      <c r="S59" s="502">
        <v>0</v>
      </c>
      <c r="T59" s="502">
        <v>0.11</v>
      </c>
      <c r="U59" s="697">
        <v>4.82</v>
      </c>
      <c r="V59" s="698"/>
      <c r="W59" s="697">
        <v>0</v>
      </c>
      <c r="X59" s="698"/>
      <c r="Y59" s="502">
        <v>5.14</v>
      </c>
      <c r="Z59" s="502">
        <v>0.21</v>
      </c>
    </row>
    <row r="60" spans="1:26" ht="8.4499999999999993" customHeight="1" x14ac:dyDescent="0.2">
      <c r="A60" s="688">
        <v>30042</v>
      </c>
      <c r="B60" s="689"/>
      <c r="C60" s="690" t="s">
        <v>1009</v>
      </c>
      <c r="D60" s="691"/>
      <c r="E60" s="691"/>
      <c r="F60" s="692"/>
      <c r="G60" s="500" t="s">
        <v>770</v>
      </c>
      <c r="H60" s="501">
        <v>32</v>
      </c>
      <c r="I60" s="502">
        <v>7</v>
      </c>
      <c r="J60" s="503">
        <v>2000</v>
      </c>
      <c r="K60" s="504">
        <v>30</v>
      </c>
      <c r="L60" s="705">
        <v>89660.23</v>
      </c>
      <c r="M60" s="706"/>
      <c r="N60" s="502">
        <v>0.5</v>
      </c>
      <c r="O60" s="695" t="s">
        <v>1507</v>
      </c>
      <c r="P60" s="696"/>
      <c r="Q60" s="502">
        <v>0.19</v>
      </c>
      <c r="R60" s="502">
        <v>6.01</v>
      </c>
      <c r="S60" s="502">
        <v>0</v>
      </c>
      <c r="T60" s="502">
        <v>3.2</v>
      </c>
      <c r="U60" s="701">
        <v>34.47</v>
      </c>
      <c r="V60" s="702"/>
      <c r="W60" s="697">
        <v>0</v>
      </c>
      <c r="X60" s="698"/>
      <c r="Y60" s="504">
        <v>43.68</v>
      </c>
      <c r="Z60" s="502">
        <v>6.01</v>
      </c>
    </row>
    <row r="61" spans="1:26" ht="8.4499999999999993" customHeight="1" x14ac:dyDescent="0.2">
      <c r="A61" s="688">
        <v>30041</v>
      </c>
      <c r="B61" s="689"/>
      <c r="C61" s="690" t="s">
        <v>1000</v>
      </c>
      <c r="D61" s="691"/>
      <c r="E61" s="691"/>
      <c r="F61" s="692"/>
      <c r="G61" s="500" t="s">
        <v>770</v>
      </c>
      <c r="H61" s="501">
        <v>54</v>
      </c>
      <c r="I61" s="502">
        <v>7</v>
      </c>
      <c r="J61" s="503">
        <v>2000</v>
      </c>
      <c r="K61" s="504">
        <v>30</v>
      </c>
      <c r="L61" s="703">
        <v>115985.91</v>
      </c>
      <c r="M61" s="704"/>
      <c r="N61" s="502">
        <v>0.5</v>
      </c>
      <c r="O61" s="695" t="s">
        <v>1507</v>
      </c>
      <c r="P61" s="696"/>
      <c r="Q61" s="502">
        <v>0.19</v>
      </c>
      <c r="R61" s="502">
        <v>7.77</v>
      </c>
      <c r="S61" s="502">
        <v>0</v>
      </c>
      <c r="T61" s="502">
        <v>4.1399999999999997</v>
      </c>
      <c r="U61" s="701">
        <v>58.17</v>
      </c>
      <c r="V61" s="702"/>
      <c r="W61" s="697">
        <v>0</v>
      </c>
      <c r="X61" s="698"/>
      <c r="Y61" s="504">
        <v>70.08</v>
      </c>
      <c r="Z61" s="502">
        <v>7.77</v>
      </c>
    </row>
    <row r="62" spans="1:26" ht="8.4499999999999993" customHeight="1" x14ac:dyDescent="0.2">
      <c r="A62" s="688">
        <v>31013</v>
      </c>
      <c r="B62" s="689"/>
      <c r="C62" s="690" t="s">
        <v>841</v>
      </c>
      <c r="D62" s="691"/>
      <c r="E62" s="691"/>
      <c r="F62" s="692"/>
      <c r="G62" s="500" t="s">
        <v>770</v>
      </c>
      <c r="H62" s="505">
        <v>0</v>
      </c>
      <c r="I62" s="504">
        <v>10</v>
      </c>
      <c r="J62" s="503">
        <v>2000</v>
      </c>
      <c r="K62" s="504">
        <v>20</v>
      </c>
      <c r="L62" s="693">
        <v>8238.2800000000007</v>
      </c>
      <c r="M62" s="694"/>
      <c r="N62" s="502">
        <v>0.5</v>
      </c>
      <c r="O62" s="695" t="s">
        <v>1510</v>
      </c>
      <c r="P62" s="696"/>
      <c r="Q62" s="502">
        <v>0</v>
      </c>
      <c r="R62" s="502">
        <v>0.45</v>
      </c>
      <c r="S62" s="502">
        <v>0</v>
      </c>
      <c r="T62" s="502">
        <v>0.2</v>
      </c>
      <c r="U62" s="697">
        <v>0</v>
      </c>
      <c r="V62" s="698"/>
      <c r="W62" s="697">
        <v>0</v>
      </c>
      <c r="X62" s="698"/>
      <c r="Y62" s="502">
        <v>0.65</v>
      </c>
      <c r="Z62" s="502">
        <v>0.45</v>
      </c>
    </row>
    <row r="63" spans="1:26" ht="8.4499999999999993" customHeight="1" x14ac:dyDescent="0.2">
      <c r="A63" s="688">
        <v>30210</v>
      </c>
      <c r="B63" s="689"/>
      <c r="C63" s="690" t="s">
        <v>1569</v>
      </c>
      <c r="D63" s="691"/>
      <c r="E63" s="691"/>
      <c r="F63" s="692"/>
      <c r="G63" s="500" t="s">
        <v>770</v>
      </c>
      <c r="H63" s="506">
        <v>186</v>
      </c>
      <c r="I63" s="504">
        <v>10</v>
      </c>
      <c r="J63" s="503">
        <v>2000</v>
      </c>
      <c r="K63" s="504">
        <v>30</v>
      </c>
      <c r="L63" s="699">
        <v>3704260.06</v>
      </c>
      <c r="M63" s="700"/>
      <c r="N63" s="502">
        <v>1</v>
      </c>
      <c r="O63" s="695" t="s">
        <v>1507</v>
      </c>
      <c r="P63" s="696"/>
      <c r="Q63" s="502">
        <v>0.05</v>
      </c>
      <c r="R63" s="507">
        <v>190.76</v>
      </c>
      <c r="S63" s="502">
        <v>0</v>
      </c>
      <c r="T63" s="507">
        <v>185.21</v>
      </c>
      <c r="U63" s="701">
        <v>52.73</v>
      </c>
      <c r="V63" s="702"/>
      <c r="W63" s="701">
        <v>47.18</v>
      </c>
      <c r="X63" s="702"/>
      <c r="Y63" s="507">
        <v>475.88</v>
      </c>
      <c r="Z63" s="507">
        <v>237.94</v>
      </c>
    </row>
    <row r="64" spans="1:26" ht="8.4499999999999993" customHeight="1" x14ac:dyDescent="0.2">
      <c r="A64" s="688">
        <v>30200</v>
      </c>
      <c r="B64" s="689"/>
      <c r="C64" s="690" t="s">
        <v>1570</v>
      </c>
      <c r="D64" s="691"/>
      <c r="E64" s="691"/>
      <c r="F64" s="692"/>
      <c r="G64" s="500" t="s">
        <v>770</v>
      </c>
      <c r="H64" s="505">
        <v>9</v>
      </c>
      <c r="I64" s="502">
        <v>5</v>
      </c>
      <c r="J64" s="503">
        <v>2000</v>
      </c>
      <c r="K64" s="504">
        <v>20</v>
      </c>
      <c r="L64" s="693">
        <v>1207.8499999999999</v>
      </c>
      <c r="M64" s="694"/>
      <c r="N64" s="502">
        <v>0.8</v>
      </c>
      <c r="O64" s="695" t="s">
        <v>1508</v>
      </c>
      <c r="P64" s="696"/>
      <c r="Q64" s="502">
        <v>0</v>
      </c>
      <c r="R64" s="502">
        <v>0.11</v>
      </c>
      <c r="S64" s="502">
        <v>0</v>
      </c>
      <c r="T64" s="502">
        <v>0.09</v>
      </c>
      <c r="U64" s="697">
        <v>0</v>
      </c>
      <c r="V64" s="698"/>
      <c r="W64" s="697">
        <v>0</v>
      </c>
      <c r="X64" s="698"/>
      <c r="Y64" s="502">
        <v>0.2</v>
      </c>
      <c r="Z64" s="502">
        <v>0.11</v>
      </c>
    </row>
    <row r="65" spans="1:26" ht="8.4499999999999993" customHeight="1" x14ac:dyDescent="0.2">
      <c r="A65" s="688">
        <v>30028</v>
      </c>
      <c r="B65" s="689"/>
      <c r="C65" s="690" t="s">
        <v>842</v>
      </c>
      <c r="D65" s="691"/>
      <c r="E65" s="691"/>
      <c r="F65" s="692"/>
      <c r="G65" s="500" t="s">
        <v>770</v>
      </c>
      <c r="H65" s="505">
        <v>0</v>
      </c>
      <c r="I65" s="502">
        <v>5</v>
      </c>
      <c r="J65" s="503">
        <v>2000</v>
      </c>
      <c r="K65" s="504">
        <v>20</v>
      </c>
      <c r="L65" s="705">
        <v>29789.94</v>
      </c>
      <c r="M65" s="706"/>
      <c r="N65" s="502">
        <v>0.8</v>
      </c>
      <c r="O65" s="695" t="s">
        <v>1510</v>
      </c>
      <c r="P65" s="696"/>
      <c r="Q65" s="502">
        <v>0</v>
      </c>
      <c r="R65" s="502">
        <v>2.91</v>
      </c>
      <c r="S65" s="502">
        <v>0</v>
      </c>
      <c r="T65" s="502">
        <v>2.38</v>
      </c>
      <c r="U65" s="697">
        <v>0</v>
      </c>
      <c r="V65" s="698"/>
      <c r="W65" s="701">
        <v>29.48</v>
      </c>
      <c r="X65" s="702"/>
      <c r="Y65" s="504">
        <v>34.770000000000003</v>
      </c>
      <c r="Z65" s="504">
        <v>32.39</v>
      </c>
    </row>
    <row r="66" spans="1:26" ht="8.4499999999999993" customHeight="1" x14ac:dyDescent="0.2">
      <c r="A66" s="688">
        <v>30052</v>
      </c>
      <c r="B66" s="689"/>
      <c r="C66" s="690" t="s">
        <v>843</v>
      </c>
      <c r="D66" s="691"/>
      <c r="E66" s="691"/>
      <c r="F66" s="692"/>
      <c r="G66" s="500" t="s">
        <v>770</v>
      </c>
      <c r="H66" s="505">
        <v>1</v>
      </c>
      <c r="I66" s="502">
        <v>5</v>
      </c>
      <c r="J66" s="503">
        <v>2000</v>
      </c>
      <c r="K66" s="504">
        <v>20</v>
      </c>
      <c r="L66" s="693">
        <v>7267.14</v>
      </c>
      <c r="M66" s="694"/>
      <c r="N66" s="502">
        <v>0.8</v>
      </c>
      <c r="O66" s="695" t="s">
        <v>1508</v>
      </c>
      <c r="P66" s="696"/>
      <c r="Q66" s="502">
        <v>0</v>
      </c>
      <c r="R66" s="502">
        <v>0.71</v>
      </c>
      <c r="S66" s="502">
        <v>0</v>
      </c>
      <c r="T66" s="502">
        <v>0.57999999999999996</v>
      </c>
      <c r="U66" s="697">
        <v>0</v>
      </c>
      <c r="V66" s="698"/>
      <c r="W66" s="697">
        <v>0</v>
      </c>
      <c r="X66" s="698"/>
      <c r="Y66" s="502">
        <v>1.29</v>
      </c>
      <c r="Z66" s="502">
        <v>0.71</v>
      </c>
    </row>
    <row r="67" spans="1:26" ht="8.4499999999999993" customHeight="1" x14ac:dyDescent="0.2">
      <c r="A67" s="688">
        <v>30215</v>
      </c>
      <c r="B67" s="689"/>
      <c r="C67" s="690" t="s">
        <v>1571</v>
      </c>
      <c r="D67" s="691"/>
      <c r="E67" s="691"/>
      <c r="F67" s="692"/>
      <c r="G67" s="500" t="s">
        <v>770</v>
      </c>
      <c r="H67" s="506">
        <v>486</v>
      </c>
      <c r="I67" s="502">
        <v>6</v>
      </c>
      <c r="J67" s="503">
        <v>2000</v>
      </c>
      <c r="K67" s="504">
        <v>20</v>
      </c>
      <c r="L67" s="699">
        <v>3276824.5</v>
      </c>
      <c r="M67" s="700"/>
      <c r="N67" s="502">
        <v>0.7</v>
      </c>
      <c r="O67" s="695" t="s">
        <v>1507</v>
      </c>
      <c r="P67" s="696"/>
      <c r="Q67" s="502">
        <v>0.15</v>
      </c>
      <c r="R67" s="507">
        <v>275.79000000000002</v>
      </c>
      <c r="S67" s="502">
        <v>0</v>
      </c>
      <c r="T67" s="507">
        <v>191.14</v>
      </c>
      <c r="U67" s="707">
        <v>413.34</v>
      </c>
      <c r="V67" s="708"/>
      <c r="W67" s="701">
        <v>47.18</v>
      </c>
      <c r="X67" s="702"/>
      <c r="Y67" s="507">
        <v>927.45</v>
      </c>
      <c r="Z67" s="507">
        <v>322.97000000000003</v>
      </c>
    </row>
    <row r="68" spans="1:26" ht="8.4499999999999993" customHeight="1" x14ac:dyDescent="0.2">
      <c r="A68" s="688">
        <v>30158</v>
      </c>
      <c r="B68" s="689"/>
      <c r="C68" s="690" t="s">
        <v>788</v>
      </c>
      <c r="D68" s="691"/>
      <c r="E68" s="691"/>
      <c r="F68" s="692"/>
      <c r="G68" s="500" t="s">
        <v>770</v>
      </c>
      <c r="H68" s="501">
        <v>45</v>
      </c>
      <c r="I68" s="502">
        <v>5</v>
      </c>
      <c r="J68" s="503">
        <v>2000</v>
      </c>
      <c r="K68" s="504">
        <v>30</v>
      </c>
      <c r="L68" s="703">
        <v>504918.51</v>
      </c>
      <c r="M68" s="704"/>
      <c r="N68" s="502">
        <v>0.7</v>
      </c>
      <c r="O68" s="695" t="s">
        <v>1507</v>
      </c>
      <c r="P68" s="696"/>
      <c r="Q68" s="502">
        <v>0.25</v>
      </c>
      <c r="R68" s="504">
        <v>44.42</v>
      </c>
      <c r="S68" s="502">
        <v>0</v>
      </c>
      <c r="T68" s="504">
        <v>35.340000000000003</v>
      </c>
      <c r="U68" s="701">
        <v>64.489999999999995</v>
      </c>
      <c r="V68" s="702"/>
      <c r="W68" s="701">
        <v>44.17</v>
      </c>
      <c r="X68" s="702"/>
      <c r="Y68" s="507">
        <v>188.42</v>
      </c>
      <c r="Z68" s="504">
        <v>88.59</v>
      </c>
    </row>
    <row r="69" spans="1:26" ht="8.4499999999999993" customHeight="1" x14ac:dyDescent="0.2">
      <c r="A69" s="688">
        <v>30058</v>
      </c>
      <c r="B69" s="689"/>
      <c r="C69" s="690" t="s">
        <v>789</v>
      </c>
      <c r="D69" s="691"/>
      <c r="E69" s="691"/>
      <c r="F69" s="692"/>
      <c r="G69" s="500" t="s">
        <v>770</v>
      </c>
      <c r="H69" s="501">
        <v>45</v>
      </c>
      <c r="I69" s="502">
        <v>5</v>
      </c>
      <c r="J69" s="503">
        <v>2000</v>
      </c>
      <c r="K69" s="504">
        <v>30</v>
      </c>
      <c r="L69" s="703">
        <v>423299.65</v>
      </c>
      <c r="M69" s="704"/>
      <c r="N69" s="502">
        <v>0.7</v>
      </c>
      <c r="O69" s="695" t="s">
        <v>1507</v>
      </c>
      <c r="P69" s="696"/>
      <c r="Q69" s="502">
        <v>0.25</v>
      </c>
      <c r="R69" s="504">
        <v>37.24</v>
      </c>
      <c r="S69" s="502">
        <v>0</v>
      </c>
      <c r="T69" s="504">
        <v>29.63</v>
      </c>
      <c r="U69" s="701">
        <v>64.489999999999995</v>
      </c>
      <c r="V69" s="702"/>
      <c r="W69" s="701">
        <v>44.17</v>
      </c>
      <c r="X69" s="702"/>
      <c r="Y69" s="507">
        <v>175.53</v>
      </c>
      <c r="Z69" s="504">
        <v>81.41</v>
      </c>
    </row>
    <row r="70" spans="1:26" ht="8.4499999999999993" customHeight="1" x14ac:dyDescent="0.2">
      <c r="A70" s="688">
        <v>30143</v>
      </c>
      <c r="B70" s="689"/>
      <c r="C70" s="690" t="s">
        <v>1001</v>
      </c>
      <c r="D70" s="691"/>
      <c r="E70" s="691"/>
      <c r="F70" s="692"/>
      <c r="G70" s="500" t="s">
        <v>770</v>
      </c>
      <c r="H70" s="501">
        <v>13</v>
      </c>
      <c r="I70" s="502">
        <v>5</v>
      </c>
      <c r="J70" s="503">
        <v>2000</v>
      </c>
      <c r="K70" s="504">
        <v>20</v>
      </c>
      <c r="L70" s="705">
        <v>32958.639999999999</v>
      </c>
      <c r="M70" s="706"/>
      <c r="N70" s="502">
        <v>0.7</v>
      </c>
      <c r="O70" s="695" t="s">
        <v>1508</v>
      </c>
      <c r="P70" s="696"/>
      <c r="Q70" s="502">
        <v>0</v>
      </c>
      <c r="R70" s="502">
        <v>3.22</v>
      </c>
      <c r="S70" s="502">
        <v>0</v>
      </c>
      <c r="T70" s="502">
        <v>2.2999999999999998</v>
      </c>
      <c r="U70" s="697">
        <v>0</v>
      </c>
      <c r="V70" s="698"/>
      <c r="W70" s="701">
        <v>29.48</v>
      </c>
      <c r="X70" s="702"/>
      <c r="Y70" s="504">
        <v>35</v>
      </c>
      <c r="Z70" s="504">
        <v>32.700000000000003</v>
      </c>
    </row>
    <row r="71" spans="1:26" ht="8.4499999999999993" customHeight="1" x14ac:dyDescent="0.2">
      <c r="A71" s="688">
        <v>30046</v>
      </c>
      <c r="B71" s="689"/>
      <c r="C71" s="690" t="s">
        <v>740</v>
      </c>
      <c r="D71" s="691"/>
      <c r="E71" s="691"/>
      <c r="F71" s="692"/>
      <c r="G71" s="500" t="s">
        <v>770</v>
      </c>
      <c r="H71" s="501">
        <v>93</v>
      </c>
      <c r="I71" s="502">
        <v>7</v>
      </c>
      <c r="J71" s="503">
        <v>2000</v>
      </c>
      <c r="K71" s="504">
        <v>30</v>
      </c>
      <c r="L71" s="699">
        <v>1285684.83</v>
      </c>
      <c r="M71" s="700"/>
      <c r="N71" s="502">
        <v>0.9</v>
      </c>
      <c r="O71" s="695" t="s">
        <v>1507</v>
      </c>
      <c r="P71" s="696"/>
      <c r="Q71" s="502">
        <v>0.15</v>
      </c>
      <c r="R71" s="504">
        <v>86.32</v>
      </c>
      <c r="S71" s="502">
        <v>0</v>
      </c>
      <c r="T71" s="504">
        <v>82.65</v>
      </c>
      <c r="U71" s="701">
        <v>79.09</v>
      </c>
      <c r="V71" s="702"/>
      <c r="W71" s="701">
        <v>44.17</v>
      </c>
      <c r="X71" s="702"/>
      <c r="Y71" s="507">
        <v>292.23</v>
      </c>
      <c r="Z71" s="507">
        <v>130.49</v>
      </c>
    </row>
    <row r="72" spans="1:26" ht="8.4499999999999993" customHeight="1" x14ac:dyDescent="0.2">
      <c r="A72" s="688">
        <v>31015</v>
      </c>
      <c r="B72" s="689"/>
      <c r="C72" s="690" t="s">
        <v>844</v>
      </c>
      <c r="D72" s="691"/>
      <c r="E72" s="691"/>
      <c r="F72" s="692"/>
      <c r="G72" s="500" t="s">
        <v>770</v>
      </c>
      <c r="H72" s="505">
        <v>2</v>
      </c>
      <c r="I72" s="502">
        <v>3</v>
      </c>
      <c r="J72" s="506">
        <v>400</v>
      </c>
      <c r="K72" s="504">
        <v>10</v>
      </c>
      <c r="L72" s="693">
        <v>2184.25</v>
      </c>
      <c r="M72" s="694"/>
      <c r="N72" s="502">
        <v>0.9</v>
      </c>
      <c r="O72" s="695" t="s">
        <v>1509</v>
      </c>
      <c r="P72" s="696"/>
      <c r="Q72" s="502">
        <v>0.35</v>
      </c>
      <c r="R72" s="502">
        <v>1.84</v>
      </c>
      <c r="S72" s="502">
        <v>0</v>
      </c>
      <c r="T72" s="502">
        <v>1.63</v>
      </c>
      <c r="U72" s="697">
        <v>4.66</v>
      </c>
      <c r="V72" s="698"/>
      <c r="W72" s="701">
        <v>29.48</v>
      </c>
      <c r="X72" s="702"/>
      <c r="Y72" s="504">
        <v>37.61</v>
      </c>
      <c r="Z72" s="504">
        <v>31.32</v>
      </c>
    </row>
    <row r="73" spans="1:26" ht="8.4499999999999993" customHeight="1" x14ac:dyDescent="0.2">
      <c r="A73" s="688">
        <v>30170</v>
      </c>
      <c r="B73" s="689"/>
      <c r="C73" s="690" t="s">
        <v>1002</v>
      </c>
      <c r="D73" s="691"/>
      <c r="E73" s="691"/>
      <c r="F73" s="692"/>
      <c r="G73" s="500" t="s">
        <v>770</v>
      </c>
      <c r="H73" s="501">
        <v>56</v>
      </c>
      <c r="I73" s="502">
        <v>6</v>
      </c>
      <c r="J73" s="503">
        <v>2000</v>
      </c>
      <c r="K73" s="504">
        <v>20</v>
      </c>
      <c r="L73" s="699">
        <v>1820960.14</v>
      </c>
      <c r="M73" s="700"/>
      <c r="N73" s="502">
        <v>0.8</v>
      </c>
      <c r="O73" s="695" t="s">
        <v>1507</v>
      </c>
      <c r="P73" s="696"/>
      <c r="Q73" s="502">
        <v>0.1</v>
      </c>
      <c r="R73" s="507">
        <v>153.25</v>
      </c>
      <c r="S73" s="502">
        <v>0</v>
      </c>
      <c r="T73" s="507">
        <v>121.39</v>
      </c>
      <c r="U73" s="701">
        <v>31.75</v>
      </c>
      <c r="V73" s="702"/>
      <c r="W73" s="701">
        <v>44.17</v>
      </c>
      <c r="X73" s="702"/>
      <c r="Y73" s="507">
        <v>350.56</v>
      </c>
      <c r="Z73" s="507">
        <v>197.42</v>
      </c>
    </row>
    <row r="74" spans="1:26" ht="16.899999999999999" customHeight="1" x14ac:dyDescent="0.2">
      <c r="A74" s="688">
        <v>30029</v>
      </c>
      <c r="B74" s="689"/>
      <c r="C74" s="690" t="s">
        <v>741</v>
      </c>
      <c r="D74" s="691"/>
      <c r="E74" s="691"/>
      <c r="F74" s="692"/>
      <c r="G74" s="500" t="s">
        <v>770</v>
      </c>
      <c r="H74" s="506">
        <v>145</v>
      </c>
      <c r="I74" s="502">
        <v>6</v>
      </c>
      <c r="J74" s="503">
        <v>2000</v>
      </c>
      <c r="K74" s="504">
        <v>20</v>
      </c>
      <c r="L74" s="699">
        <v>1857971.12</v>
      </c>
      <c r="M74" s="700"/>
      <c r="N74" s="502">
        <v>0.8</v>
      </c>
      <c r="O74" s="695" t="s">
        <v>1507</v>
      </c>
      <c r="P74" s="696"/>
      <c r="Q74" s="502">
        <v>0.15</v>
      </c>
      <c r="R74" s="507">
        <v>156.37</v>
      </c>
      <c r="S74" s="502">
        <v>0</v>
      </c>
      <c r="T74" s="507">
        <v>123.86</v>
      </c>
      <c r="U74" s="707">
        <v>123.32</v>
      </c>
      <c r="V74" s="708"/>
      <c r="W74" s="701">
        <v>44.17</v>
      </c>
      <c r="X74" s="702"/>
      <c r="Y74" s="507">
        <v>447.72</v>
      </c>
      <c r="Z74" s="507">
        <v>200.54</v>
      </c>
    </row>
    <row r="75" spans="1:26" ht="16.899999999999999" customHeight="1" x14ac:dyDescent="0.2">
      <c r="A75" s="688">
        <v>30101</v>
      </c>
      <c r="B75" s="689"/>
      <c r="C75" s="690" t="s">
        <v>742</v>
      </c>
      <c r="D75" s="691"/>
      <c r="E75" s="691"/>
      <c r="F75" s="692"/>
      <c r="G75" s="500" t="s">
        <v>770</v>
      </c>
      <c r="H75" s="506">
        <v>455</v>
      </c>
      <c r="I75" s="502">
        <v>6</v>
      </c>
      <c r="J75" s="503">
        <v>2000</v>
      </c>
      <c r="K75" s="504">
        <v>30</v>
      </c>
      <c r="L75" s="699">
        <v>5308369.4800000004</v>
      </c>
      <c r="M75" s="700"/>
      <c r="N75" s="502">
        <v>1</v>
      </c>
      <c r="O75" s="695" t="s">
        <v>1507</v>
      </c>
      <c r="P75" s="696"/>
      <c r="Q75" s="502">
        <v>0.2</v>
      </c>
      <c r="R75" s="507">
        <v>402.54</v>
      </c>
      <c r="S75" s="502">
        <v>0</v>
      </c>
      <c r="T75" s="507">
        <v>442.36</v>
      </c>
      <c r="U75" s="707">
        <v>515.97</v>
      </c>
      <c r="V75" s="708"/>
      <c r="W75" s="701">
        <v>47.18</v>
      </c>
      <c r="X75" s="702"/>
      <c r="Y75" s="508">
        <v>1408.05</v>
      </c>
      <c r="Z75" s="507">
        <v>449.72</v>
      </c>
    </row>
    <row r="76" spans="1:26" ht="16.899999999999999" customHeight="1" x14ac:dyDescent="0.2">
      <c r="A76" s="688">
        <v>30008</v>
      </c>
      <c r="B76" s="689"/>
      <c r="C76" s="690" t="s">
        <v>743</v>
      </c>
      <c r="D76" s="691"/>
      <c r="E76" s="691"/>
      <c r="F76" s="692"/>
      <c r="G76" s="500" t="s">
        <v>770</v>
      </c>
      <c r="H76" s="501">
        <v>58</v>
      </c>
      <c r="I76" s="502">
        <v>5</v>
      </c>
      <c r="J76" s="503">
        <v>2000</v>
      </c>
      <c r="K76" s="504">
        <v>30</v>
      </c>
      <c r="L76" s="703">
        <v>474748.53</v>
      </c>
      <c r="M76" s="704"/>
      <c r="N76" s="502">
        <v>0.7</v>
      </c>
      <c r="O76" s="695" t="s">
        <v>1507</v>
      </c>
      <c r="P76" s="696"/>
      <c r="Q76" s="502">
        <v>0.13</v>
      </c>
      <c r="R76" s="504">
        <v>41.77</v>
      </c>
      <c r="S76" s="502">
        <v>0</v>
      </c>
      <c r="T76" s="504">
        <v>33.229999999999997</v>
      </c>
      <c r="U76" s="701">
        <v>42.75</v>
      </c>
      <c r="V76" s="702"/>
      <c r="W76" s="701">
        <v>44.17</v>
      </c>
      <c r="X76" s="702"/>
      <c r="Y76" s="507">
        <v>161.91999999999999</v>
      </c>
      <c r="Z76" s="504">
        <v>85.94</v>
      </c>
    </row>
    <row r="77" spans="1:26" ht="8.4499999999999993" customHeight="1" x14ac:dyDescent="0.2">
      <c r="A77" s="688">
        <v>30135</v>
      </c>
      <c r="B77" s="689"/>
      <c r="C77" s="690" t="s">
        <v>845</v>
      </c>
      <c r="D77" s="691"/>
      <c r="E77" s="691"/>
      <c r="F77" s="692"/>
      <c r="G77" s="500" t="s">
        <v>770</v>
      </c>
      <c r="H77" s="505">
        <v>1</v>
      </c>
      <c r="I77" s="502">
        <v>3</v>
      </c>
      <c r="J77" s="503">
        <v>2000</v>
      </c>
      <c r="K77" s="504">
        <v>10</v>
      </c>
      <c r="L77" s="693">
        <v>2864</v>
      </c>
      <c r="M77" s="694"/>
      <c r="N77" s="502">
        <v>0.7</v>
      </c>
      <c r="O77" s="695" t="s">
        <v>1509</v>
      </c>
      <c r="P77" s="696"/>
      <c r="Q77" s="502">
        <v>1.1000000000000001</v>
      </c>
      <c r="R77" s="502">
        <v>0.47</v>
      </c>
      <c r="S77" s="502">
        <v>0</v>
      </c>
      <c r="T77" s="502">
        <v>0.33</v>
      </c>
      <c r="U77" s="697">
        <v>8.93</v>
      </c>
      <c r="V77" s="698"/>
      <c r="W77" s="697">
        <v>0</v>
      </c>
      <c r="X77" s="698"/>
      <c r="Y77" s="502">
        <v>9.73</v>
      </c>
      <c r="Z77" s="502">
        <v>0.47</v>
      </c>
    </row>
    <row r="78" spans="1:26" ht="8.4499999999999993" customHeight="1" x14ac:dyDescent="0.2">
      <c r="A78" s="688">
        <v>30015</v>
      </c>
      <c r="B78" s="689"/>
      <c r="C78" s="690" t="s">
        <v>637</v>
      </c>
      <c r="D78" s="691"/>
      <c r="E78" s="691"/>
      <c r="F78" s="692"/>
      <c r="G78" s="500" t="s">
        <v>770</v>
      </c>
      <c r="H78" s="501">
        <v>85</v>
      </c>
      <c r="I78" s="502">
        <v>6</v>
      </c>
      <c r="J78" s="503">
        <v>2000</v>
      </c>
      <c r="K78" s="504">
        <v>20</v>
      </c>
      <c r="L78" s="699">
        <v>1057354.8999999999</v>
      </c>
      <c r="M78" s="700"/>
      <c r="N78" s="502">
        <v>0.8</v>
      </c>
      <c r="O78" s="695" t="s">
        <v>1507</v>
      </c>
      <c r="P78" s="696"/>
      <c r="Q78" s="502">
        <v>0.13</v>
      </c>
      <c r="R78" s="504">
        <v>88.99</v>
      </c>
      <c r="S78" s="502">
        <v>0</v>
      </c>
      <c r="T78" s="504">
        <v>70.489999999999995</v>
      </c>
      <c r="U78" s="701">
        <v>62.65</v>
      </c>
      <c r="V78" s="702"/>
      <c r="W78" s="701">
        <v>44.17</v>
      </c>
      <c r="X78" s="702"/>
      <c r="Y78" s="507">
        <v>266.3</v>
      </c>
      <c r="Z78" s="507">
        <v>133.16</v>
      </c>
    </row>
    <row r="79" spans="1:26" ht="8.4499999999999993" customHeight="1" x14ac:dyDescent="0.2">
      <c r="A79" s="688">
        <v>30012</v>
      </c>
      <c r="B79" s="689"/>
      <c r="C79" s="690" t="s">
        <v>1010</v>
      </c>
      <c r="D79" s="691"/>
      <c r="E79" s="691"/>
      <c r="F79" s="692"/>
      <c r="G79" s="500" t="s">
        <v>770</v>
      </c>
      <c r="H79" s="501">
        <v>82</v>
      </c>
      <c r="I79" s="502">
        <v>6</v>
      </c>
      <c r="J79" s="503">
        <v>2000</v>
      </c>
      <c r="K79" s="504">
        <v>20</v>
      </c>
      <c r="L79" s="703">
        <v>922744.51</v>
      </c>
      <c r="M79" s="704"/>
      <c r="N79" s="502">
        <v>0.8</v>
      </c>
      <c r="O79" s="695" t="s">
        <v>1507</v>
      </c>
      <c r="P79" s="696"/>
      <c r="Q79" s="502">
        <v>0.27</v>
      </c>
      <c r="R79" s="504">
        <v>77.650000000000006</v>
      </c>
      <c r="S79" s="502">
        <v>0</v>
      </c>
      <c r="T79" s="504">
        <v>61.51</v>
      </c>
      <c r="U79" s="707">
        <v>125.53</v>
      </c>
      <c r="V79" s="708"/>
      <c r="W79" s="701">
        <v>44.17</v>
      </c>
      <c r="X79" s="702"/>
      <c r="Y79" s="507">
        <v>308.86</v>
      </c>
      <c r="Z79" s="507">
        <v>121.82</v>
      </c>
    </row>
    <row r="80" spans="1:26" ht="16.899999999999999" customHeight="1" x14ac:dyDescent="0.2">
      <c r="A80" s="688">
        <v>30014</v>
      </c>
      <c r="B80" s="689"/>
      <c r="C80" s="690" t="s">
        <v>790</v>
      </c>
      <c r="D80" s="691"/>
      <c r="E80" s="691"/>
      <c r="F80" s="692"/>
      <c r="G80" s="500" t="s">
        <v>770</v>
      </c>
      <c r="H80" s="501">
        <v>97</v>
      </c>
      <c r="I80" s="502">
        <v>6</v>
      </c>
      <c r="J80" s="503">
        <v>2000</v>
      </c>
      <c r="K80" s="504">
        <v>20</v>
      </c>
      <c r="L80" s="703">
        <v>940443.49</v>
      </c>
      <c r="M80" s="704"/>
      <c r="N80" s="502">
        <v>0.8</v>
      </c>
      <c r="O80" s="695" t="s">
        <v>1507</v>
      </c>
      <c r="P80" s="696"/>
      <c r="Q80" s="502">
        <v>0.16</v>
      </c>
      <c r="R80" s="504">
        <v>79.14</v>
      </c>
      <c r="S80" s="502">
        <v>0</v>
      </c>
      <c r="T80" s="504">
        <v>62.69</v>
      </c>
      <c r="U80" s="701">
        <v>87.99</v>
      </c>
      <c r="V80" s="702"/>
      <c r="W80" s="701">
        <v>44.17</v>
      </c>
      <c r="X80" s="702"/>
      <c r="Y80" s="507">
        <v>273.99</v>
      </c>
      <c r="Z80" s="507">
        <v>123.31</v>
      </c>
    </row>
    <row r="81" spans="1:26" ht="16.899999999999999" customHeight="1" x14ac:dyDescent="0.2">
      <c r="A81" s="688">
        <v>30009</v>
      </c>
      <c r="B81" s="689"/>
      <c r="C81" s="690" t="s">
        <v>744</v>
      </c>
      <c r="D81" s="691"/>
      <c r="E81" s="691"/>
      <c r="F81" s="692"/>
      <c r="G81" s="500" t="s">
        <v>770</v>
      </c>
      <c r="H81" s="501">
        <v>82</v>
      </c>
      <c r="I81" s="502">
        <v>6</v>
      </c>
      <c r="J81" s="503">
        <v>2000</v>
      </c>
      <c r="K81" s="504">
        <v>20</v>
      </c>
      <c r="L81" s="703">
        <v>788156.83</v>
      </c>
      <c r="M81" s="704"/>
      <c r="N81" s="502">
        <v>0.8</v>
      </c>
      <c r="O81" s="695" t="s">
        <v>1507</v>
      </c>
      <c r="P81" s="696"/>
      <c r="Q81" s="502">
        <v>0.16</v>
      </c>
      <c r="R81" s="504">
        <v>66.33</v>
      </c>
      <c r="S81" s="502">
        <v>0</v>
      </c>
      <c r="T81" s="504">
        <v>52.54</v>
      </c>
      <c r="U81" s="701">
        <v>74.39</v>
      </c>
      <c r="V81" s="702"/>
      <c r="W81" s="701">
        <v>44.17</v>
      </c>
      <c r="X81" s="702"/>
      <c r="Y81" s="507">
        <v>237.43</v>
      </c>
      <c r="Z81" s="507">
        <v>110.5</v>
      </c>
    </row>
    <row r="82" spans="1:26" ht="8.4499999999999993" customHeight="1" x14ac:dyDescent="0.2">
      <c r="A82" s="688">
        <v>30047</v>
      </c>
      <c r="B82" s="689"/>
      <c r="C82" s="690" t="s">
        <v>846</v>
      </c>
      <c r="D82" s="691"/>
      <c r="E82" s="691"/>
      <c r="F82" s="692"/>
      <c r="G82" s="500" t="s">
        <v>770</v>
      </c>
      <c r="H82" s="505">
        <v>4</v>
      </c>
      <c r="I82" s="502">
        <v>5</v>
      </c>
      <c r="J82" s="503">
        <v>2000</v>
      </c>
      <c r="K82" s="504">
        <v>10</v>
      </c>
      <c r="L82" s="693">
        <v>6906.81</v>
      </c>
      <c r="M82" s="694"/>
      <c r="N82" s="502">
        <v>0.5</v>
      </c>
      <c r="O82" s="695" t="s">
        <v>1508</v>
      </c>
      <c r="P82" s="696"/>
      <c r="Q82" s="502">
        <v>0</v>
      </c>
      <c r="R82" s="502">
        <v>0.74</v>
      </c>
      <c r="S82" s="502">
        <v>0</v>
      </c>
      <c r="T82" s="502">
        <v>0.34</v>
      </c>
      <c r="U82" s="697">
        <v>0</v>
      </c>
      <c r="V82" s="698"/>
      <c r="W82" s="701">
        <v>29.48</v>
      </c>
      <c r="X82" s="702"/>
      <c r="Y82" s="504">
        <v>30.56</v>
      </c>
      <c r="Z82" s="504">
        <v>30.22</v>
      </c>
    </row>
    <row r="83" spans="1:26" ht="8.4499999999999993" customHeight="1" x14ac:dyDescent="0.2">
      <c r="A83" s="688">
        <v>31017</v>
      </c>
      <c r="B83" s="689"/>
      <c r="C83" s="690" t="s">
        <v>847</v>
      </c>
      <c r="D83" s="691"/>
      <c r="E83" s="691"/>
      <c r="F83" s="692"/>
      <c r="G83" s="500" t="s">
        <v>770</v>
      </c>
      <c r="H83" s="501">
        <v>20</v>
      </c>
      <c r="I83" s="502">
        <v>7</v>
      </c>
      <c r="J83" s="503">
        <v>2000</v>
      </c>
      <c r="K83" s="504">
        <v>20</v>
      </c>
      <c r="L83" s="703">
        <v>476860.4</v>
      </c>
      <c r="M83" s="704"/>
      <c r="N83" s="502">
        <v>0.8</v>
      </c>
      <c r="O83" s="695" t="s">
        <v>1507</v>
      </c>
      <c r="P83" s="696"/>
      <c r="Q83" s="502">
        <v>0.18</v>
      </c>
      <c r="R83" s="504">
        <v>35.409999999999997</v>
      </c>
      <c r="S83" s="502">
        <v>0</v>
      </c>
      <c r="T83" s="504">
        <v>27.24</v>
      </c>
      <c r="U83" s="701">
        <v>20.41</v>
      </c>
      <c r="V83" s="702"/>
      <c r="W83" s="701">
        <v>29.48</v>
      </c>
      <c r="X83" s="702"/>
      <c r="Y83" s="507">
        <v>112.54</v>
      </c>
      <c r="Z83" s="504">
        <v>64.89</v>
      </c>
    </row>
    <row r="84" spans="1:26" ht="8.4499999999999993" customHeight="1" x14ac:dyDescent="0.2">
      <c r="A84" s="688">
        <v>30020</v>
      </c>
      <c r="B84" s="689"/>
      <c r="C84" s="690" t="s">
        <v>672</v>
      </c>
      <c r="D84" s="691"/>
      <c r="E84" s="691"/>
      <c r="F84" s="692"/>
      <c r="G84" s="500" t="s">
        <v>770</v>
      </c>
      <c r="H84" s="505">
        <v>0</v>
      </c>
      <c r="I84" s="502">
        <v>8</v>
      </c>
      <c r="J84" s="503">
        <v>2400</v>
      </c>
      <c r="K84" s="504">
        <v>20</v>
      </c>
      <c r="L84" s="703">
        <v>711293.07</v>
      </c>
      <c r="M84" s="704"/>
      <c r="N84" s="502">
        <v>0.5</v>
      </c>
      <c r="O84" s="695" t="s">
        <v>1510</v>
      </c>
      <c r="P84" s="696"/>
      <c r="Q84" s="502">
        <v>0</v>
      </c>
      <c r="R84" s="504">
        <v>39.630000000000003</v>
      </c>
      <c r="S84" s="502">
        <v>0</v>
      </c>
      <c r="T84" s="504">
        <v>18.52</v>
      </c>
      <c r="U84" s="697">
        <v>0</v>
      </c>
      <c r="V84" s="698"/>
      <c r="W84" s="697">
        <v>0</v>
      </c>
      <c r="X84" s="698"/>
      <c r="Y84" s="504">
        <v>58.15</v>
      </c>
      <c r="Z84" s="504">
        <v>39.630000000000003</v>
      </c>
    </row>
    <row r="85" spans="1:26" ht="8.4499999999999993" customHeight="1" x14ac:dyDescent="0.2">
      <c r="A85" s="688">
        <v>30005</v>
      </c>
      <c r="B85" s="689"/>
      <c r="C85" s="690" t="s">
        <v>636</v>
      </c>
      <c r="D85" s="691"/>
      <c r="E85" s="691"/>
      <c r="F85" s="692"/>
      <c r="G85" s="500" t="s">
        <v>770</v>
      </c>
      <c r="H85" s="501">
        <v>77</v>
      </c>
      <c r="I85" s="502">
        <v>6</v>
      </c>
      <c r="J85" s="503">
        <v>2000</v>
      </c>
      <c r="K85" s="504">
        <v>20</v>
      </c>
      <c r="L85" s="703">
        <v>356065</v>
      </c>
      <c r="M85" s="704"/>
      <c r="N85" s="502">
        <v>0.7</v>
      </c>
      <c r="O85" s="695" t="s">
        <v>1507</v>
      </c>
      <c r="P85" s="696"/>
      <c r="Q85" s="502">
        <v>0.18</v>
      </c>
      <c r="R85" s="504">
        <v>29.96</v>
      </c>
      <c r="S85" s="502">
        <v>0</v>
      </c>
      <c r="T85" s="504">
        <v>20.77</v>
      </c>
      <c r="U85" s="701">
        <v>78.58</v>
      </c>
      <c r="V85" s="702"/>
      <c r="W85" s="701">
        <v>29.48</v>
      </c>
      <c r="X85" s="702"/>
      <c r="Y85" s="507">
        <v>158.79</v>
      </c>
      <c r="Z85" s="504">
        <v>59.44</v>
      </c>
    </row>
    <row r="86" spans="1:26" ht="8.4499999999999993" customHeight="1" x14ac:dyDescent="0.2">
      <c r="A86" s="688">
        <v>30006</v>
      </c>
      <c r="B86" s="689"/>
      <c r="C86" s="690" t="s">
        <v>745</v>
      </c>
      <c r="D86" s="691"/>
      <c r="E86" s="691"/>
      <c r="F86" s="692"/>
      <c r="G86" s="500" t="s">
        <v>770</v>
      </c>
      <c r="H86" s="501">
        <v>77</v>
      </c>
      <c r="I86" s="502">
        <v>6</v>
      </c>
      <c r="J86" s="503">
        <v>2000</v>
      </c>
      <c r="K86" s="504">
        <v>20</v>
      </c>
      <c r="L86" s="703">
        <v>380179.25</v>
      </c>
      <c r="M86" s="704"/>
      <c r="N86" s="502">
        <v>0.7</v>
      </c>
      <c r="O86" s="695" t="s">
        <v>1507</v>
      </c>
      <c r="P86" s="696"/>
      <c r="Q86" s="502">
        <v>0.18</v>
      </c>
      <c r="R86" s="504">
        <v>31.99</v>
      </c>
      <c r="S86" s="502">
        <v>0</v>
      </c>
      <c r="T86" s="504">
        <v>22.17</v>
      </c>
      <c r="U86" s="701">
        <v>78.58</v>
      </c>
      <c r="V86" s="702"/>
      <c r="W86" s="701">
        <v>29.48</v>
      </c>
      <c r="X86" s="702"/>
      <c r="Y86" s="507">
        <v>162.22</v>
      </c>
      <c r="Z86" s="504">
        <v>61.47</v>
      </c>
    </row>
    <row r="87" spans="1:26" ht="16.899999999999999" customHeight="1" x14ac:dyDescent="0.2">
      <c r="A87" s="688">
        <v>30002</v>
      </c>
      <c r="B87" s="689"/>
      <c r="C87" s="690" t="s">
        <v>746</v>
      </c>
      <c r="D87" s="691"/>
      <c r="E87" s="691"/>
      <c r="F87" s="692"/>
      <c r="G87" s="500" t="s">
        <v>770</v>
      </c>
      <c r="H87" s="506">
        <v>259</v>
      </c>
      <c r="I87" s="502">
        <v>9</v>
      </c>
      <c r="J87" s="503">
        <v>2000</v>
      </c>
      <c r="K87" s="504">
        <v>30</v>
      </c>
      <c r="L87" s="699">
        <v>4941130.6500000004</v>
      </c>
      <c r="M87" s="700"/>
      <c r="N87" s="502">
        <v>1</v>
      </c>
      <c r="O87" s="695" t="s">
        <v>1507</v>
      </c>
      <c r="P87" s="696"/>
      <c r="Q87" s="502">
        <v>0.14000000000000001</v>
      </c>
      <c r="R87" s="507">
        <v>274.5</v>
      </c>
      <c r="S87" s="502">
        <v>0</v>
      </c>
      <c r="T87" s="507">
        <v>274.5</v>
      </c>
      <c r="U87" s="707">
        <v>205.59</v>
      </c>
      <c r="V87" s="708"/>
      <c r="W87" s="701">
        <v>44.17</v>
      </c>
      <c r="X87" s="702"/>
      <c r="Y87" s="507">
        <v>798.76</v>
      </c>
      <c r="Z87" s="507">
        <v>318.67</v>
      </c>
    </row>
    <row r="88" spans="1:26" ht="8.4499999999999993" customHeight="1" x14ac:dyDescent="0.2">
      <c r="A88" s="688">
        <v>30059</v>
      </c>
      <c r="B88" s="689"/>
      <c r="C88" s="690" t="s">
        <v>791</v>
      </c>
      <c r="D88" s="691"/>
      <c r="E88" s="691"/>
      <c r="F88" s="692"/>
      <c r="G88" s="500" t="s">
        <v>770</v>
      </c>
      <c r="H88" s="501">
        <v>97</v>
      </c>
      <c r="I88" s="502">
        <v>9</v>
      </c>
      <c r="J88" s="503">
        <v>2000</v>
      </c>
      <c r="K88" s="504">
        <v>30</v>
      </c>
      <c r="L88" s="699">
        <v>1310834.3400000001</v>
      </c>
      <c r="M88" s="700"/>
      <c r="N88" s="502">
        <v>1</v>
      </c>
      <c r="O88" s="695" t="s">
        <v>1507</v>
      </c>
      <c r="P88" s="696"/>
      <c r="Q88" s="502">
        <v>0.14000000000000001</v>
      </c>
      <c r="R88" s="504">
        <v>72.81</v>
      </c>
      <c r="S88" s="502">
        <v>0</v>
      </c>
      <c r="T88" s="504">
        <v>72.819999999999993</v>
      </c>
      <c r="U88" s="701">
        <v>76.989999999999995</v>
      </c>
      <c r="V88" s="702"/>
      <c r="W88" s="701">
        <v>44.17</v>
      </c>
      <c r="X88" s="702"/>
      <c r="Y88" s="507">
        <v>266.79000000000002</v>
      </c>
      <c r="Z88" s="507">
        <v>116.98</v>
      </c>
    </row>
    <row r="89" spans="1:26" ht="8.4499999999999993" customHeight="1" x14ac:dyDescent="0.2">
      <c r="A89" s="688">
        <v>30000</v>
      </c>
      <c r="B89" s="689"/>
      <c r="C89" s="690" t="s">
        <v>747</v>
      </c>
      <c r="D89" s="691"/>
      <c r="E89" s="691"/>
      <c r="F89" s="692"/>
      <c r="G89" s="500" t="s">
        <v>770</v>
      </c>
      <c r="H89" s="506">
        <v>127</v>
      </c>
      <c r="I89" s="502">
        <v>9</v>
      </c>
      <c r="J89" s="503">
        <v>2000</v>
      </c>
      <c r="K89" s="504">
        <v>30</v>
      </c>
      <c r="L89" s="699">
        <v>1708467.67</v>
      </c>
      <c r="M89" s="700"/>
      <c r="N89" s="502">
        <v>1</v>
      </c>
      <c r="O89" s="695" t="s">
        <v>1507</v>
      </c>
      <c r="P89" s="696"/>
      <c r="Q89" s="502">
        <v>0.14000000000000001</v>
      </c>
      <c r="R89" s="504">
        <v>94.91</v>
      </c>
      <c r="S89" s="502">
        <v>0</v>
      </c>
      <c r="T89" s="504">
        <v>94.91</v>
      </c>
      <c r="U89" s="707">
        <v>100.81</v>
      </c>
      <c r="V89" s="708"/>
      <c r="W89" s="701">
        <v>44.17</v>
      </c>
      <c r="X89" s="702"/>
      <c r="Y89" s="507">
        <v>334.8</v>
      </c>
      <c r="Z89" s="507">
        <v>139.08000000000001</v>
      </c>
    </row>
    <row r="90" spans="1:26" ht="8.4499999999999993" customHeight="1" x14ac:dyDescent="0.2">
      <c r="A90" s="688">
        <v>30001</v>
      </c>
      <c r="B90" s="689"/>
      <c r="C90" s="690" t="s">
        <v>848</v>
      </c>
      <c r="D90" s="691"/>
      <c r="E90" s="691"/>
      <c r="F90" s="692"/>
      <c r="G90" s="500" t="s">
        <v>770</v>
      </c>
      <c r="H90" s="506">
        <v>259</v>
      </c>
      <c r="I90" s="502">
        <v>9</v>
      </c>
      <c r="J90" s="503">
        <v>2000</v>
      </c>
      <c r="K90" s="504">
        <v>30</v>
      </c>
      <c r="L90" s="699">
        <v>4820497.84</v>
      </c>
      <c r="M90" s="700"/>
      <c r="N90" s="502">
        <v>1</v>
      </c>
      <c r="O90" s="695" t="s">
        <v>1507</v>
      </c>
      <c r="P90" s="696"/>
      <c r="Q90" s="502">
        <v>0.14000000000000001</v>
      </c>
      <c r="R90" s="507">
        <v>267.8</v>
      </c>
      <c r="S90" s="502">
        <v>0</v>
      </c>
      <c r="T90" s="507">
        <v>267.8</v>
      </c>
      <c r="U90" s="707">
        <v>205.59</v>
      </c>
      <c r="V90" s="708"/>
      <c r="W90" s="701">
        <v>44.17</v>
      </c>
      <c r="X90" s="702"/>
      <c r="Y90" s="507">
        <v>785.36</v>
      </c>
      <c r="Z90" s="507">
        <v>311.97000000000003</v>
      </c>
    </row>
    <row r="91" spans="1:26" ht="8.4499999999999993" customHeight="1" x14ac:dyDescent="0.2">
      <c r="A91" s="688">
        <v>30025</v>
      </c>
      <c r="B91" s="689"/>
      <c r="C91" s="690" t="s">
        <v>792</v>
      </c>
      <c r="D91" s="691"/>
      <c r="E91" s="691"/>
      <c r="F91" s="692"/>
      <c r="G91" s="500" t="s">
        <v>770</v>
      </c>
      <c r="H91" s="506">
        <v>172</v>
      </c>
      <c r="I91" s="502">
        <v>7</v>
      </c>
      <c r="J91" s="503">
        <v>2000</v>
      </c>
      <c r="K91" s="504">
        <v>30</v>
      </c>
      <c r="L91" s="699">
        <v>3600000</v>
      </c>
      <c r="M91" s="700"/>
      <c r="N91" s="502">
        <v>0.9</v>
      </c>
      <c r="O91" s="695" t="s">
        <v>1508</v>
      </c>
      <c r="P91" s="696"/>
      <c r="Q91" s="502">
        <v>0</v>
      </c>
      <c r="R91" s="507">
        <v>241.71</v>
      </c>
      <c r="S91" s="502">
        <v>0</v>
      </c>
      <c r="T91" s="507">
        <v>231.42</v>
      </c>
      <c r="U91" s="697">
        <v>0</v>
      </c>
      <c r="V91" s="698"/>
      <c r="W91" s="701">
        <v>47.18</v>
      </c>
      <c r="X91" s="702"/>
      <c r="Y91" s="507">
        <v>520.30999999999995</v>
      </c>
      <c r="Z91" s="507">
        <v>288.89</v>
      </c>
    </row>
    <row r="92" spans="1:26" ht="8.4499999999999993" customHeight="1" x14ac:dyDescent="0.2">
      <c r="A92" s="688">
        <v>30016</v>
      </c>
      <c r="B92" s="689"/>
      <c r="C92" s="690" t="s">
        <v>748</v>
      </c>
      <c r="D92" s="691"/>
      <c r="E92" s="691"/>
      <c r="F92" s="692"/>
      <c r="G92" s="500" t="s">
        <v>770</v>
      </c>
      <c r="H92" s="501">
        <v>44</v>
      </c>
      <c r="I92" s="502">
        <v>7</v>
      </c>
      <c r="J92" s="503">
        <v>2000</v>
      </c>
      <c r="K92" s="504">
        <v>20</v>
      </c>
      <c r="L92" s="699">
        <v>1489700.34</v>
      </c>
      <c r="M92" s="700"/>
      <c r="N92" s="502">
        <v>0.7</v>
      </c>
      <c r="O92" s="695" t="s">
        <v>1508</v>
      </c>
      <c r="P92" s="696"/>
      <c r="Q92" s="502">
        <v>0</v>
      </c>
      <c r="R92" s="507">
        <v>110.65</v>
      </c>
      <c r="S92" s="502">
        <v>0</v>
      </c>
      <c r="T92" s="504">
        <v>74.48</v>
      </c>
      <c r="U92" s="697">
        <v>0</v>
      </c>
      <c r="V92" s="698"/>
      <c r="W92" s="701">
        <v>44.17</v>
      </c>
      <c r="X92" s="702"/>
      <c r="Y92" s="507">
        <v>229.3</v>
      </c>
      <c r="Z92" s="507">
        <v>154.82</v>
      </c>
    </row>
    <row r="93" spans="1:26" ht="8.4499999999999993" customHeight="1" x14ac:dyDescent="0.2">
      <c r="A93" s="688">
        <v>30030</v>
      </c>
      <c r="B93" s="689"/>
      <c r="C93" s="690" t="s">
        <v>192</v>
      </c>
      <c r="D93" s="691"/>
      <c r="E93" s="691"/>
      <c r="F93" s="692"/>
      <c r="G93" s="500" t="s">
        <v>770</v>
      </c>
      <c r="H93" s="506">
        <v>335</v>
      </c>
      <c r="I93" s="502">
        <v>7</v>
      </c>
      <c r="J93" s="503">
        <v>2000</v>
      </c>
      <c r="K93" s="504">
        <v>40</v>
      </c>
      <c r="L93" s="699">
        <v>2356311.2200000002</v>
      </c>
      <c r="M93" s="700"/>
      <c r="N93" s="502">
        <v>0.9</v>
      </c>
      <c r="O93" s="695" t="s">
        <v>1507</v>
      </c>
      <c r="P93" s="696"/>
      <c r="Q93" s="502">
        <v>0.19</v>
      </c>
      <c r="R93" s="507">
        <v>141.37</v>
      </c>
      <c r="S93" s="504">
        <v>16.829999999999998</v>
      </c>
      <c r="T93" s="507">
        <v>151.47</v>
      </c>
      <c r="U93" s="707">
        <v>361.54</v>
      </c>
      <c r="V93" s="708"/>
      <c r="W93" s="701">
        <v>82.32</v>
      </c>
      <c r="X93" s="702"/>
      <c r="Y93" s="507">
        <v>753.53</v>
      </c>
      <c r="Z93" s="507">
        <v>240.52</v>
      </c>
    </row>
    <row r="94" spans="1:26" ht="8.4499999999999993" customHeight="1" x14ac:dyDescent="0.2">
      <c r="A94" s="688">
        <v>30024</v>
      </c>
      <c r="B94" s="689"/>
      <c r="C94" s="690" t="s">
        <v>749</v>
      </c>
      <c r="D94" s="691"/>
      <c r="E94" s="691"/>
      <c r="F94" s="692"/>
      <c r="G94" s="500" t="s">
        <v>770</v>
      </c>
      <c r="H94" s="501">
        <v>23</v>
      </c>
      <c r="I94" s="502">
        <v>7</v>
      </c>
      <c r="J94" s="503">
        <v>2000</v>
      </c>
      <c r="K94" s="504">
        <v>20</v>
      </c>
      <c r="L94" s="703">
        <v>234249.9</v>
      </c>
      <c r="M94" s="704"/>
      <c r="N94" s="502">
        <v>0.7</v>
      </c>
      <c r="O94" s="695" t="s">
        <v>1508</v>
      </c>
      <c r="P94" s="696"/>
      <c r="Q94" s="502">
        <v>0</v>
      </c>
      <c r="R94" s="504">
        <v>17.39</v>
      </c>
      <c r="S94" s="502">
        <v>0</v>
      </c>
      <c r="T94" s="504">
        <v>11.71</v>
      </c>
      <c r="U94" s="697">
        <v>0</v>
      </c>
      <c r="V94" s="698"/>
      <c r="W94" s="701">
        <v>44.17</v>
      </c>
      <c r="X94" s="702"/>
      <c r="Y94" s="504">
        <v>73.27</v>
      </c>
      <c r="Z94" s="504">
        <v>61.56</v>
      </c>
    </row>
    <row r="95" spans="1:26" ht="8.4499999999999993" customHeight="1" x14ac:dyDescent="0.2">
      <c r="A95" s="688">
        <v>30017</v>
      </c>
      <c r="B95" s="689"/>
      <c r="C95" s="690" t="s">
        <v>638</v>
      </c>
      <c r="D95" s="691"/>
      <c r="E95" s="691"/>
      <c r="F95" s="692"/>
      <c r="G95" s="500" t="s">
        <v>770</v>
      </c>
      <c r="H95" s="505">
        <v>0</v>
      </c>
      <c r="I95" s="502">
        <v>5</v>
      </c>
      <c r="J95" s="503">
        <v>2000</v>
      </c>
      <c r="K95" s="504">
        <v>10</v>
      </c>
      <c r="L95" s="705">
        <v>78003.33</v>
      </c>
      <c r="M95" s="706"/>
      <c r="N95" s="502">
        <v>0.6</v>
      </c>
      <c r="O95" s="695" t="s">
        <v>1510</v>
      </c>
      <c r="P95" s="696"/>
      <c r="Q95" s="502">
        <v>0</v>
      </c>
      <c r="R95" s="502">
        <v>8.42</v>
      </c>
      <c r="S95" s="502">
        <v>0</v>
      </c>
      <c r="T95" s="502">
        <v>4.68</v>
      </c>
      <c r="U95" s="697">
        <v>0</v>
      </c>
      <c r="V95" s="698"/>
      <c r="W95" s="697">
        <v>0</v>
      </c>
      <c r="X95" s="698"/>
      <c r="Y95" s="504">
        <v>13.1</v>
      </c>
      <c r="Z95" s="502">
        <v>8.42</v>
      </c>
    </row>
    <row r="96" spans="1:26" ht="8.4499999999999993" customHeight="1" x14ac:dyDescent="0.2">
      <c r="A96" s="688">
        <v>30034</v>
      </c>
      <c r="B96" s="689"/>
      <c r="C96" s="690" t="s">
        <v>849</v>
      </c>
      <c r="D96" s="691"/>
      <c r="E96" s="691"/>
      <c r="F96" s="692"/>
      <c r="G96" s="500" t="s">
        <v>770</v>
      </c>
      <c r="H96" s="505">
        <v>4</v>
      </c>
      <c r="I96" s="502">
        <v>5</v>
      </c>
      <c r="J96" s="503">
        <v>1000</v>
      </c>
      <c r="K96" s="504">
        <v>20</v>
      </c>
      <c r="L96" s="693">
        <v>4122.66</v>
      </c>
      <c r="M96" s="694"/>
      <c r="N96" s="502">
        <v>0.5</v>
      </c>
      <c r="O96" s="695" t="s">
        <v>1509</v>
      </c>
      <c r="P96" s="696"/>
      <c r="Q96" s="502">
        <v>0.35</v>
      </c>
      <c r="R96" s="502">
        <v>0.79</v>
      </c>
      <c r="S96" s="502">
        <v>0</v>
      </c>
      <c r="T96" s="502">
        <v>0.41</v>
      </c>
      <c r="U96" s="697">
        <v>8.32</v>
      </c>
      <c r="V96" s="698"/>
      <c r="W96" s="697">
        <v>0</v>
      </c>
      <c r="X96" s="698"/>
      <c r="Y96" s="502">
        <v>9.52</v>
      </c>
      <c r="Z96" s="502">
        <v>0.79</v>
      </c>
    </row>
    <row r="97" spans="1:26" ht="8.4499999999999993" customHeight="1" x14ac:dyDescent="0.2">
      <c r="A97" s="688">
        <v>30023</v>
      </c>
      <c r="B97" s="689"/>
      <c r="C97" s="690" t="s">
        <v>639</v>
      </c>
      <c r="D97" s="691"/>
      <c r="E97" s="691"/>
      <c r="F97" s="692"/>
      <c r="G97" s="500" t="s">
        <v>770</v>
      </c>
      <c r="H97" s="501">
        <v>82</v>
      </c>
      <c r="I97" s="502">
        <v>7</v>
      </c>
      <c r="J97" s="503">
        <v>2000</v>
      </c>
      <c r="K97" s="504">
        <v>30</v>
      </c>
      <c r="L97" s="699">
        <v>1625431.95</v>
      </c>
      <c r="M97" s="700"/>
      <c r="N97" s="502">
        <v>0.9</v>
      </c>
      <c r="O97" s="695" t="s">
        <v>1507</v>
      </c>
      <c r="P97" s="696"/>
      <c r="Q97" s="502">
        <v>0.19</v>
      </c>
      <c r="R97" s="507">
        <v>109.13</v>
      </c>
      <c r="S97" s="502">
        <v>0</v>
      </c>
      <c r="T97" s="507">
        <v>104.49</v>
      </c>
      <c r="U97" s="701">
        <v>88.33</v>
      </c>
      <c r="V97" s="702"/>
      <c r="W97" s="701">
        <v>47.18</v>
      </c>
      <c r="X97" s="702"/>
      <c r="Y97" s="507">
        <v>349.13</v>
      </c>
      <c r="Z97" s="507">
        <v>156.31</v>
      </c>
    </row>
    <row r="98" spans="1:26" ht="11.45" customHeight="1" x14ac:dyDescent="0.2">
      <c r="A98" s="686" t="s">
        <v>673</v>
      </c>
      <c r="B98" s="686"/>
      <c r="C98" s="686"/>
      <c r="D98" s="686"/>
      <c r="E98" s="686"/>
      <c r="F98" s="686"/>
      <c r="G98" s="686"/>
      <c r="H98" s="686"/>
      <c r="I98" s="686"/>
      <c r="J98" s="686"/>
      <c r="K98" s="686"/>
      <c r="L98" s="686"/>
      <c r="M98" s="687"/>
      <c r="N98" s="687"/>
      <c r="O98" s="687"/>
      <c r="P98" s="687"/>
      <c r="Q98" s="687"/>
      <c r="R98" s="687"/>
      <c r="S98" s="687"/>
      <c r="T98" s="687"/>
      <c r="U98" s="687"/>
      <c r="V98" s="687"/>
      <c r="W98" s="687"/>
      <c r="X98" s="687"/>
      <c r="Y98" s="687"/>
      <c r="Z98" s="687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7" bestFit="1" customWidth="1"/>
    <col min="2" max="3" width="1.85546875" style="497" bestFit="1" customWidth="1"/>
    <col min="4" max="4" width="5.28515625" style="497" bestFit="1" customWidth="1"/>
    <col min="5" max="5" width="20.85546875" style="497" bestFit="1" customWidth="1"/>
    <col min="6" max="6" width="12.140625" style="497" bestFit="1" customWidth="1"/>
    <col min="7" max="7" width="2.85546875" style="497" bestFit="1" customWidth="1"/>
    <col min="8" max="9" width="6.5703125" style="497" bestFit="1" customWidth="1"/>
    <col min="10" max="10" width="2.85546875" style="497" bestFit="1" customWidth="1"/>
    <col min="11" max="11" width="5.5703125" style="497" bestFit="1" customWidth="1"/>
    <col min="12" max="12" width="6.5703125" style="497" bestFit="1" customWidth="1"/>
    <col min="13" max="13" width="1.85546875" style="497" bestFit="1" customWidth="1"/>
    <col min="14" max="14" width="14" style="497" bestFit="1" customWidth="1"/>
    <col min="15" max="256" width="9.140625" style="497"/>
    <col min="257" max="257" width="4.7109375" style="497" bestFit="1" customWidth="1"/>
    <col min="258" max="259" width="1.85546875" style="497" bestFit="1" customWidth="1"/>
    <col min="260" max="260" width="5.28515625" style="497" bestFit="1" customWidth="1"/>
    <col min="261" max="261" width="20.85546875" style="497" bestFit="1" customWidth="1"/>
    <col min="262" max="262" width="12.140625" style="497" bestFit="1" customWidth="1"/>
    <col min="263" max="263" width="2.85546875" style="497" bestFit="1" customWidth="1"/>
    <col min="264" max="265" width="6.5703125" style="497" bestFit="1" customWidth="1"/>
    <col min="266" max="266" width="2.85546875" style="497" bestFit="1" customWidth="1"/>
    <col min="267" max="267" width="5.5703125" style="497" bestFit="1" customWidth="1"/>
    <col min="268" max="268" width="6.5703125" style="497" bestFit="1" customWidth="1"/>
    <col min="269" max="269" width="1.85546875" style="497" bestFit="1" customWidth="1"/>
    <col min="270" max="270" width="14" style="497" bestFit="1" customWidth="1"/>
    <col min="271" max="512" width="9.140625" style="497"/>
    <col min="513" max="513" width="4.7109375" style="497" bestFit="1" customWidth="1"/>
    <col min="514" max="515" width="1.85546875" style="497" bestFit="1" customWidth="1"/>
    <col min="516" max="516" width="5.28515625" style="497" bestFit="1" customWidth="1"/>
    <col min="517" max="517" width="20.85546875" style="497" bestFit="1" customWidth="1"/>
    <col min="518" max="518" width="12.140625" style="497" bestFit="1" customWidth="1"/>
    <col min="519" max="519" width="2.85546875" style="497" bestFit="1" customWidth="1"/>
    <col min="520" max="521" width="6.5703125" style="497" bestFit="1" customWidth="1"/>
    <col min="522" max="522" width="2.85546875" style="497" bestFit="1" customWidth="1"/>
    <col min="523" max="523" width="5.5703125" style="497" bestFit="1" customWidth="1"/>
    <col min="524" max="524" width="6.5703125" style="497" bestFit="1" customWidth="1"/>
    <col min="525" max="525" width="1.85546875" style="497" bestFit="1" customWidth="1"/>
    <col min="526" max="526" width="14" style="497" bestFit="1" customWidth="1"/>
    <col min="527" max="768" width="9.140625" style="497"/>
    <col min="769" max="769" width="4.7109375" style="497" bestFit="1" customWidth="1"/>
    <col min="770" max="771" width="1.85546875" style="497" bestFit="1" customWidth="1"/>
    <col min="772" max="772" width="5.28515625" style="497" bestFit="1" customWidth="1"/>
    <col min="773" max="773" width="20.85546875" style="497" bestFit="1" customWidth="1"/>
    <col min="774" max="774" width="12.140625" style="497" bestFit="1" customWidth="1"/>
    <col min="775" max="775" width="2.85546875" style="497" bestFit="1" customWidth="1"/>
    <col min="776" max="777" width="6.5703125" style="497" bestFit="1" customWidth="1"/>
    <col min="778" max="778" width="2.85546875" style="497" bestFit="1" customWidth="1"/>
    <col min="779" max="779" width="5.5703125" style="497" bestFit="1" customWidth="1"/>
    <col min="780" max="780" width="6.5703125" style="497" bestFit="1" customWidth="1"/>
    <col min="781" max="781" width="1.85546875" style="497" bestFit="1" customWidth="1"/>
    <col min="782" max="782" width="14" style="497" bestFit="1" customWidth="1"/>
    <col min="783" max="1024" width="9.140625" style="497"/>
    <col min="1025" max="1025" width="4.7109375" style="497" bestFit="1" customWidth="1"/>
    <col min="1026" max="1027" width="1.85546875" style="497" bestFit="1" customWidth="1"/>
    <col min="1028" max="1028" width="5.28515625" style="497" bestFit="1" customWidth="1"/>
    <col min="1029" max="1029" width="20.85546875" style="497" bestFit="1" customWidth="1"/>
    <col min="1030" max="1030" width="12.140625" style="497" bestFit="1" customWidth="1"/>
    <col min="1031" max="1031" width="2.85546875" style="497" bestFit="1" customWidth="1"/>
    <col min="1032" max="1033" width="6.5703125" style="497" bestFit="1" customWidth="1"/>
    <col min="1034" max="1034" width="2.85546875" style="497" bestFit="1" customWidth="1"/>
    <col min="1035" max="1035" width="5.5703125" style="497" bestFit="1" customWidth="1"/>
    <col min="1036" max="1036" width="6.5703125" style="497" bestFit="1" customWidth="1"/>
    <col min="1037" max="1037" width="1.85546875" style="497" bestFit="1" customWidth="1"/>
    <col min="1038" max="1038" width="14" style="497" bestFit="1" customWidth="1"/>
    <col min="1039" max="1280" width="9.140625" style="497"/>
    <col min="1281" max="1281" width="4.7109375" style="497" bestFit="1" customWidth="1"/>
    <col min="1282" max="1283" width="1.85546875" style="497" bestFit="1" customWidth="1"/>
    <col min="1284" max="1284" width="5.28515625" style="497" bestFit="1" customWidth="1"/>
    <col min="1285" max="1285" width="20.85546875" style="497" bestFit="1" customWidth="1"/>
    <col min="1286" max="1286" width="12.140625" style="497" bestFit="1" customWidth="1"/>
    <col min="1287" max="1287" width="2.85546875" style="497" bestFit="1" customWidth="1"/>
    <col min="1288" max="1289" width="6.5703125" style="497" bestFit="1" customWidth="1"/>
    <col min="1290" max="1290" width="2.85546875" style="497" bestFit="1" customWidth="1"/>
    <col min="1291" max="1291" width="5.5703125" style="497" bestFit="1" customWidth="1"/>
    <col min="1292" max="1292" width="6.5703125" style="497" bestFit="1" customWidth="1"/>
    <col min="1293" max="1293" width="1.85546875" style="497" bestFit="1" customWidth="1"/>
    <col min="1294" max="1294" width="14" style="497" bestFit="1" customWidth="1"/>
    <col min="1295" max="1536" width="9.140625" style="497"/>
    <col min="1537" max="1537" width="4.7109375" style="497" bestFit="1" customWidth="1"/>
    <col min="1538" max="1539" width="1.85546875" style="497" bestFit="1" customWidth="1"/>
    <col min="1540" max="1540" width="5.28515625" style="497" bestFit="1" customWidth="1"/>
    <col min="1541" max="1541" width="20.85546875" style="497" bestFit="1" customWidth="1"/>
    <col min="1542" max="1542" width="12.140625" style="497" bestFit="1" customWidth="1"/>
    <col min="1543" max="1543" width="2.85546875" style="497" bestFit="1" customWidth="1"/>
    <col min="1544" max="1545" width="6.5703125" style="497" bestFit="1" customWidth="1"/>
    <col min="1546" max="1546" width="2.85546875" style="497" bestFit="1" customWidth="1"/>
    <col min="1547" max="1547" width="5.5703125" style="497" bestFit="1" customWidth="1"/>
    <col min="1548" max="1548" width="6.5703125" style="497" bestFit="1" customWidth="1"/>
    <col min="1549" max="1549" width="1.85546875" style="497" bestFit="1" customWidth="1"/>
    <col min="1550" max="1550" width="14" style="497" bestFit="1" customWidth="1"/>
    <col min="1551" max="1792" width="9.140625" style="497"/>
    <col min="1793" max="1793" width="4.7109375" style="497" bestFit="1" customWidth="1"/>
    <col min="1794" max="1795" width="1.85546875" style="497" bestFit="1" customWidth="1"/>
    <col min="1796" max="1796" width="5.28515625" style="497" bestFit="1" customWidth="1"/>
    <col min="1797" max="1797" width="20.85546875" style="497" bestFit="1" customWidth="1"/>
    <col min="1798" max="1798" width="12.140625" style="497" bestFit="1" customWidth="1"/>
    <col min="1799" max="1799" width="2.85546875" style="497" bestFit="1" customWidth="1"/>
    <col min="1800" max="1801" width="6.5703125" style="497" bestFit="1" customWidth="1"/>
    <col min="1802" max="1802" width="2.85546875" style="497" bestFit="1" customWidth="1"/>
    <col min="1803" max="1803" width="5.5703125" style="497" bestFit="1" customWidth="1"/>
    <col min="1804" max="1804" width="6.5703125" style="497" bestFit="1" customWidth="1"/>
    <col min="1805" max="1805" width="1.85546875" style="497" bestFit="1" customWidth="1"/>
    <col min="1806" max="1806" width="14" style="497" bestFit="1" customWidth="1"/>
    <col min="1807" max="2048" width="9.140625" style="497"/>
    <col min="2049" max="2049" width="4.7109375" style="497" bestFit="1" customWidth="1"/>
    <col min="2050" max="2051" width="1.85546875" style="497" bestFit="1" customWidth="1"/>
    <col min="2052" max="2052" width="5.28515625" style="497" bestFit="1" customWidth="1"/>
    <col min="2053" max="2053" width="20.85546875" style="497" bestFit="1" customWidth="1"/>
    <col min="2054" max="2054" width="12.140625" style="497" bestFit="1" customWidth="1"/>
    <col min="2055" max="2055" width="2.85546875" style="497" bestFit="1" customWidth="1"/>
    <col min="2056" max="2057" width="6.5703125" style="497" bestFit="1" customWidth="1"/>
    <col min="2058" max="2058" width="2.85546875" style="497" bestFit="1" customWidth="1"/>
    <col min="2059" max="2059" width="5.5703125" style="497" bestFit="1" customWidth="1"/>
    <col min="2060" max="2060" width="6.5703125" style="497" bestFit="1" customWidth="1"/>
    <col min="2061" max="2061" width="1.85546875" style="497" bestFit="1" customWidth="1"/>
    <col min="2062" max="2062" width="14" style="497" bestFit="1" customWidth="1"/>
    <col min="2063" max="2304" width="9.140625" style="497"/>
    <col min="2305" max="2305" width="4.7109375" style="497" bestFit="1" customWidth="1"/>
    <col min="2306" max="2307" width="1.85546875" style="497" bestFit="1" customWidth="1"/>
    <col min="2308" max="2308" width="5.28515625" style="497" bestFit="1" customWidth="1"/>
    <col min="2309" max="2309" width="20.85546875" style="497" bestFit="1" customWidth="1"/>
    <col min="2310" max="2310" width="12.140625" style="497" bestFit="1" customWidth="1"/>
    <col min="2311" max="2311" width="2.85546875" style="497" bestFit="1" customWidth="1"/>
    <col min="2312" max="2313" width="6.5703125" style="497" bestFit="1" customWidth="1"/>
    <col min="2314" max="2314" width="2.85546875" style="497" bestFit="1" customWidth="1"/>
    <col min="2315" max="2315" width="5.5703125" style="497" bestFit="1" customWidth="1"/>
    <col min="2316" max="2316" width="6.5703125" style="497" bestFit="1" customWidth="1"/>
    <col min="2317" max="2317" width="1.85546875" style="497" bestFit="1" customWidth="1"/>
    <col min="2318" max="2318" width="14" style="497" bestFit="1" customWidth="1"/>
    <col min="2319" max="2560" width="9.140625" style="497"/>
    <col min="2561" max="2561" width="4.7109375" style="497" bestFit="1" customWidth="1"/>
    <col min="2562" max="2563" width="1.85546875" style="497" bestFit="1" customWidth="1"/>
    <col min="2564" max="2564" width="5.28515625" style="497" bestFit="1" customWidth="1"/>
    <col min="2565" max="2565" width="20.85546875" style="497" bestFit="1" customWidth="1"/>
    <col min="2566" max="2566" width="12.140625" style="497" bestFit="1" customWidth="1"/>
    <col min="2567" max="2567" width="2.85546875" style="497" bestFit="1" customWidth="1"/>
    <col min="2568" max="2569" width="6.5703125" style="497" bestFit="1" customWidth="1"/>
    <col min="2570" max="2570" width="2.85546875" style="497" bestFit="1" customWidth="1"/>
    <col min="2571" max="2571" width="5.5703125" style="497" bestFit="1" customWidth="1"/>
    <col min="2572" max="2572" width="6.5703125" style="497" bestFit="1" customWidth="1"/>
    <col min="2573" max="2573" width="1.85546875" style="497" bestFit="1" customWidth="1"/>
    <col min="2574" max="2574" width="14" style="497" bestFit="1" customWidth="1"/>
    <col min="2575" max="2816" width="9.140625" style="497"/>
    <col min="2817" max="2817" width="4.7109375" style="497" bestFit="1" customWidth="1"/>
    <col min="2818" max="2819" width="1.85546875" style="497" bestFit="1" customWidth="1"/>
    <col min="2820" max="2820" width="5.28515625" style="497" bestFit="1" customWidth="1"/>
    <col min="2821" max="2821" width="20.85546875" style="497" bestFit="1" customWidth="1"/>
    <col min="2822" max="2822" width="12.140625" style="497" bestFit="1" customWidth="1"/>
    <col min="2823" max="2823" width="2.85546875" style="497" bestFit="1" customWidth="1"/>
    <col min="2824" max="2825" width="6.5703125" style="497" bestFit="1" customWidth="1"/>
    <col min="2826" max="2826" width="2.85546875" style="497" bestFit="1" customWidth="1"/>
    <col min="2827" max="2827" width="5.5703125" style="497" bestFit="1" customWidth="1"/>
    <col min="2828" max="2828" width="6.5703125" style="497" bestFit="1" customWidth="1"/>
    <col min="2829" max="2829" width="1.85546875" style="497" bestFit="1" customWidth="1"/>
    <col min="2830" max="2830" width="14" style="497" bestFit="1" customWidth="1"/>
    <col min="2831" max="3072" width="9.140625" style="497"/>
    <col min="3073" max="3073" width="4.7109375" style="497" bestFit="1" customWidth="1"/>
    <col min="3074" max="3075" width="1.85546875" style="497" bestFit="1" customWidth="1"/>
    <col min="3076" max="3076" width="5.28515625" style="497" bestFit="1" customWidth="1"/>
    <col min="3077" max="3077" width="20.85546875" style="497" bestFit="1" customWidth="1"/>
    <col min="3078" max="3078" width="12.140625" style="497" bestFit="1" customWidth="1"/>
    <col min="3079" max="3079" width="2.85546875" style="497" bestFit="1" customWidth="1"/>
    <col min="3080" max="3081" width="6.5703125" style="497" bestFit="1" customWidth="1"/>
    <col min="3082" max="3082" width="2.85546875" style="497" bestFit="1" customWidth="1"/>
    <col min="3083" max="3083" width="5.5703125" style="497" bestFit="1" customWidth="1"/>
    <col min="3084" max="3084" width="6.5703125" style="497" bestFit="1" customWidth="1"/>
    <col min="3085" max="3085" width="1.85546875" style="497" bestFit="1" customWidth="1"/>
    <col min="3086" max="3086" width="14" style="497" bestFit="1" customWidth="1"/>
    <col min="3087" max="3328" width="9.140625" style="497"/>
    <col min="3329" max="3329" width="4.7109375" style="497" bestFit="1" customWidth="1"/>
    <col min="3330" max="3331" width="1.85546875" style="497" bestFit="1" customWidth="1"/>
    <col min="3332" max="3332" width="5.28515625" style="497" bestFit="1" customWidth="1"/>
    <col min="3333" max="3333" width="20.85546875" style="497" bestFit="1" customWidth="1"/>
    <col min="3334" max="3334" width="12.140625" style="497" bestFit="1" customWidth="1"/>
    <col min="3335" max="3335" width="2.85546875" style="497" bestFit="1" customWidth="1"/>
    <col min="3336" max="3337" width="6.5703125" style="497" bestFit="1" customWidth="1"/>
    <col min="3338" max="3338" width="2.85546875" style="497" bestFit="1" customWidth="1"/>
    <col min="3339" max="3339" width="5.5703125" style="497" bestFit="1" customWidth="1"/>
    <col min="3340" max="3340" width="6.5703125" style="497" bestFit="1" customWidth="1"/>
    <col min="3341" max="3341" width="1.85546875" style="497" bestFit="1" customWidth="1"/>
    <col min="3342" max="3342" width="14" style="497" bestFit="1" customWidth="1"/>
    <col min="3343" max="3584" width="9.140625" style="497"/>
    <col min="3585" max="3585" width="4.7109375" style="497" bestFit="1" customWidth="1"/>
    <col min="3586" max="3587" width="1.85546875" style="497" bestFit="1" customWidth="1"/>
    <col min="3588" max="3588" width="5.28515625" style="497" bestFit="1" customWidth="1"/>
    <col min="3589" max="3589" width="20.85546875" style="497" bestFit="1" customWidth="1"/>
    <col min="3590" max="3590" width="12.140625" style="497" bestFit="1" customWidth="1"/>
    <col min="3591" max="3591" width="2.85546875" style="497" bestFit="1" customWidth="1"/>
    <col min="3592" max="3593" width="6.5703125" style="497" bestFit="1" customWidth="1"/>
    <col min="3594" max="3594" width="2.85546875" style="497" bestFit="1" customWidth="1"/>
    <col min="3595" max="3595" width="5.5703125" style="497" bestFit="1" customWidth="1"/>
    <col min="3596" max="3596" width="6.5703125" style="497" bestFit="1" customWidth="1"/>
    <col min="3597" max="3597" width="1.85546875" style="497" bestFit="1" customWidth="1"/>
    <col min="3598" max="3598" width="14" style="497" bestFit="1" customWidth="1"/>
    <col min="3599" max="3840" width="9.140625" style="497"/>
    <col min="3841" max="3841" width="4.7109375" style="497" bestFit="1" customWidth="1"/>
    <col min="3842" max="3843" width="1.85546875" style="497" bestFit="1" customWidth="1"/>
    <col min="3844" max="3844" width="5.28515625" style="497" bestFit="1" customWidth="1"/>
    <col min="3845" max="3845" width="20.85546875" style="497" bestFit="1" customWidth="1"/>
    <col min="3846" max="3846" width="12.140625" style="497" bestFit="1" customWidth="1"/>
    <col min="3847" max="3847" width="2.85546875" style="497" bestFit="1" customWidth="1"/>
    <col min="3848" max="3849" width="6.5703125" style="497" bestFit="1" customWidth="1"/>
    <col min="3850" max="3850" width="2.85546875" style="497" bestFit="1" customWidth="1"/>
    <col min="3851" max="3851" width="5.5703125" style="497" bestFit="1" customWidth="1"/>
    <col min="3852" max="3852" width="6.5703125" style="497" bestFit="1" customWidth="1"/>
    <col min="3853" max="3853" width="1.85546875" style="497" bestFit="1" customWidth="1"/>
    <col min="3854" max="3854" width="14" style="497" bestFit="1" customWidth="1"/>
    <col min="3855" max="4096" width="9.140625" style="497"/>
    <col min="4097" max="4097" width="4.7109375" style="497" bestFit="1" customWidth="1"/>
    <col min="4098" max="4099" width="1.85546875" style="497" bestFit="1" customWidth="1"/>
    <col min="4100" max="4100" width="5.28515625" style="497" bestFit="1" customWidth="1"/>
    <col min="4101" max="4101" width="20.85546875" style="497" bestFit="1" customWidth="1"/>
    <col min="4102" max="4102" width="12.140625" style="497" bestFit="1" customWidth="1"/>
    <col min="4103" max="4103" width="2.85546875" style="497" bestFit="1" customWidth="1"/>
    <col min="4104" max="4105" width="6.5703125" style="497" bestFit="1" customWidth="1"/>
    <col min="4106" max="4106" width="2.85546875" style="497" bestFit="1" customWidth="1"/>
    <col min="4107" max="4107" width="5.5703125" style="497" bestFit="1" customWidth="1"/>
    <col min="4108" max="4108" width="6.5703125" style="497" bestFit="1" customWidth="1"/>
    <col min="4109" max="4109" width="1.85546875" style="497" bestFit="1" customWidth="1"/>
    <col min="4110" max="4110" width="14" style="497" bestFit="1" customWidth="1"/>
    <col min="4111" max="4352" width="9.140625" style="497"/>
    <col min="4353" max="4353" width="4.7109375" style="497" bestFit="1" customWidth="1"/>
    <col min="4354" max="4355" width="1.85546875" style="497" bestFit="1" customWidth="1"/>
    <col min="4356" max="4356" width="5.28515625" style="497" bestFit="1" customWidth="1"/>
    <col min="4357" max="4357" width="20.85546875" style="497" bestFit="1" customWidth="1"/>
    <col min="4358" max="4358" width="12.140625" style="497" bestFit="1" customWidth="1"/>
    <col min="4359" max="4359" width="2.85546875" style="497" bestFit="1" customWidth="1"/>
    <col min="4360" max="4361" width="6.5703125" style="497" bestFit="1" customWidth="1"/>
    <col min="4362" max="4362" width="2.85546875" style="497" bestFit="1" customWidth="1"/>
    <col min="4363" max="4363" width="5.5703125" style="497" bestFit="1" customWidth="1"/>
    <col min="4364" max="4364" width="6.5703125" style="497" bestFit="1" customWidth="1"/>
    <col min="4365" max="4365" width="1.85546875" style="497" bestFit="1" customWidth="1"/>
    <col min="4366" max="4366" width="14" style="497" bestFit="1" customWidth="1"/>
    <col min="4367" max="4608" width="9.140625" style="497"/>
    <col min="4609" max="4609" width="4.7109375" style="497" bestFit="1" customWidth="1"/>
    <col min="4610" max="4611" width="1.85546875" style="497" bestFit="1" customWidth="1"/>
    <col min="4612" max="4612" width="5.28515625" style="497" bestFit="1" customWidth="1"/>
    <col min="4613" max="4613" width="20.85546875" style="497" bestFit="1" customWidth="1"/>
    <col min="4614" max="4614" width="12.140625" style="497" bestFit="1" customWidth="1"/>
    <col min="4615" max="4615" width="2.85546875" style="497" bestFit="1" customWidth="1"/>
    <col min="4616" max="4617" width="6.5703125" style="497" bestFit="1" customWidth="1"/>
    <col min="4618" max="4618" width="2.85546875" style="497" bestFit="1" customWidth="1"/>
    <col min="4619" max="4619" width="5.5703125" style="497" bestFit="1" customWidth="1"/>
    <col min="4620" max="4620" width="6.5703125" style="497" bestFit="1" customWidth="1"/>
    <col min="4621" max="4621" width="1.85546875" style="497" bestFit="1" customWidth="1"/>
    <col min="4622" max="4622" width="14" style="497" bestFit="1" customWidth="1"/>
    <col min="4623" max="4864" width="9.140625" style="497"/>
    <col min="4865" max="4865" width="4.7109375" style="497" bestFit="1" customWidth="1"/>
    <col min="4866" max="4867" width="1.85546875" style="497" bestFit="1" customWidth="1"/>
    <col min="4868" max="4868" width="5.28515625" style="497" bestFit="1" customWidth="1"/>
    <col min="4869" max="4869" width="20.85546875" style="497" bestFit="1" customWidth="1"/>
    <col min="4870" max="4870" width="12.140625" style="497" bestFit="1" customWidth="1"/>
    <col min="4871" max="4871" width="2.85546875" style="497" bestFit="1" customWidth="1"/>
    <col min="4872" max="4873" width="6.5703125" style="497" bestFit="1" customWidth="1"/>
    <col min="4874" max="4874" width="2.85546875" style="497" bestFit="1" customWidth="1"/>
    <col min="4875" max="4875" width="5.5703125" style="497" bestFit="1" customWidth="1"/>
    <col min="4876" max="4876" width="6.5703125" style="497" bestFit="1" customWidth="1"/>
    <col min="4877" max="4877" width="1.85546875" style="497" bestFit="1" customWidth="1"/>
    <col min="4878" max="4878" width="14" style="497" bestFit="1" customWidth="1"/>
    <col min="4879" max="5120" width="9.140625" style="497"/>
    <col min="5121" max="5121" width="4.7109375" style="497" bestFit="1" customWidth="1"/>
    <col min="5122" max="5123" width="1.85546875" style="497" bestFit="1" customWidth="1"/>
    <col min="5124" max="5124" width="5.28515625" style="497" bestFit="1" customWidth="1"/>
    <col min="5125" max="5125" width="20.85546875" style="497" bestFit="1" customWidth="1"/>
    <col min="5126" max="5126" width="12.140625" style="497" bestFit="1" customWidth="1"/>
    <col min="5127" max="5127" width="2.85546875" style="497" bestFit="1" customWidth="1"/>
    <col min="5128" max="5129" width="6.5703125" style="497" bestFit="1" customWidth="1"/>
    <col min="5130" max="5130" width="2.85546875" style="497" bestFit="1" customWidth="1"/>
    <col min="5131" max="5131" width="5.5703125" style="497" bestFit="1" customWidth="1"/>
    <col min="5132" max="5132" width="6.5703125" style="497" bestFit="1" customWidth="1"/>
    <col min="5133" max="5133" width="1.85546875" style="497" bestFit="1" customWidth="1"/>
    <col min="5134" max="5134" width="14" style="497" bestFit="1" customWidth="1"/>
    <col min="5135" max="5376" width="9.140625" style="497"/>
    <col min="5377" max="5377" width="4.7109375" style="497" bestFit="1" customWidth="1"/>
    <col min="5378" max="5379" width="1.85546875" style="497" bestFit="1" customWidth="1"/>
    <col min="5380" max="5380" width="5.28515625" style="497" bestFit="1" customWidth="1"/>
    <col min="5381" max="5381" width="20.85546875" style="497" bestFit="1" customWidth="1"/>
    <col min="5382" max="5382" width="12.140625" style="497" bestFit="1" customWidth="1"/>
    <col min="5383" max="5383" width="2.85546875" style="497" bestFit="1" customWidth="1"/>
    <col min="5384" max="5385" width="6.5703125" style="497" bestFit="1" customWidth="1"/>
    <col min="5386" max="5386" width="2.85546875" style="497" bestFit="1" customWidth="1"/>
    <col min="5387" max="5387" width="5.5703125" style="497" bestFit="1" customWidth="1"/>
    <col min="5388" max="5388" width="6.5703125" style="497" bestFit="1" customWidth="1"/>
    <col min="5389" max="5389" width="1.85546875" style="497" bestFit="1" customWidth="1"/>
    <col min="5390" max="5390" width="14" style="497" bestFit="1" customWidth="1"/>
    <col min="5391" max="5632" width="9.140625" style="497"/>
    <col min="5633" max="5633" width="4.7109375" style="497" bestFit="1" customWidth="1"/>
    <col min="5634" max="5635" width="1.85546875" style="497" bestFit="1" customWidth="1"/>
    <col min="5636" max="5636" width="5.28515625" style="497" bestFit="1" customWidth="1"/>
    <col min="5637" max="5637" width="20.85546875" style="497" bestFit="1" customWidth="1"/>
    <col min="5638" max="5638" width="12.140625" style="497" bestFit="1" customWidth="1"/>
    <col min="5639" max="5639" width="2.85546875" style="497" bestFit="1" customWidth="1"/>
    <col min="5640" max="5641" width="6.5703125" style="497" bestFit="1" customWidth="1"/>
    <col min="5642" max="5642" width="2.85546875" style="497" bestFit="1" customWidth="1"/>
    <col min="5643" max="5643" width="5.5703125" style="497" bestFit="1" customWidth="1"/>
    <col min="5644" max="5644" width="6.5703125" style="497" bestFit="1" customWidth="1"/>
    <col min="5645" max="5645" width="1.85546875" style="497" bestFit="1" customWidth="1"/>
    <col min="5646" max="5646" width="14" style="497" bestFit="1" customWidth="1"/>
    <col min="5647" max="5888" width="9.140625" style="497"/>
    <col min="5889" max="5889" width="4.7109375" style="497" bestFit="1" customWidth="1"/>
    <col min="5890" max="5891" width="1.85546875" style="497" bestFit="1" customWidth="1"/>
    <col min="5892" max="5892" width="5.28515625" style="497" bestFit="1" customWidth="1"/>
    <col min="5893" max="5893" width="20.85546875" style="497" bestFit="1" customWidth="1"/>
    <col min="5894" max="5894" width="12.140625" style="497" bestFit="1" customWidth="1"/>
    <col min="5895" max="5895" width="2.85546875" style="497" bestFit="1" customWidth="1"/>
    <col min="5896" max="5897" width="6.5703125" style="497" bestFit="1" customWidth="1"/>
    <col min="5898" max="5898" width="2.85546875" style="497" bestFit="1" customWidth="1"/>
    <col min="5899" max="5899" width="5.5703125" style="497" bestFit="1" customWidth="1"/>
    <col min="5900" max="5900" width="6.5703125" style="497" bestFit="1" customWidth="1"/>
    <col min="5901" max="5901" width="1.85546875" style="497" bestFit="1" customWidth="1"/>
    <col min="5902" max="5902" width="14" style="497" bestFit="1" customWidth="1"/>
    <col min="5903" max="6144" width="9.140625" style="497"/>
    <col min="6145" max="6145" width="4.7109375" style="497" bestFit="1" customWidth="1"/>
    <col min="6146" max="6147" width="1.85546875" style="497" bestFit="1" customWidth="1"/>
    <col min="6148" max="6148" width="5.28515625" style="497" bestFit="1" customWidth="1"/>
    <col min="6149" max="6149" width="20.85546875" style="497" bestFit="1" customWidth="1"/>
    <col min="6150" max="6150" width="12.140625" style="497" bestFit="1" customWidth="1"/>
    <col min="6151" max="6151" width="2.85546875" style="497" bestFit="1" customWidth="1"/>
    <col min="6152" max="6153" width="6.5703125" style="497" bestFit="1" customWidth="1"/>
    <col min="6154" max="6154" width="2.85546875" style="497" bestFit="1" customWidth="1"/>
    <col min="6155" max="6155" width="5.5703125" style="497" bestFit="1" customWidth="1"/>
    <col min="6156" max="6156" width="6.5703125" style="497" bestFit="1" customWidth="1"/>
    <col min="6157" max="6157" width="1.85546875" style="497" bestFit="1" customWidth="1"/>
    <col min="6158" max="6158" width="14" style="497" bestFit="1" customWidth="1"/>
    <col min="6159" max="6400" width="9.140625" style="497"/>
    <col min="6401" max="6401" width="4.7109375" style="497" bestFit="1" customWidth="1"/>
    <col min="6402" max="6403" width="1.85546875" style="497" bestFit="1" customWidth="1"/>
    <col min="6404" max="6404" width="5.28515625" style="497" bestFit="1" customWidth="1"/>
    <col min="6405" max="6405" width="20.85546875" style="497" bestFit="1" customWidth="1"/>
    <col min="6406" max="6406" width="12.140625" style="497" bestFit="1" customWidth="1"/>
    <col min="6407" max="6407" width="2.85546875" style="497" bestFit="1" customWidth="1"/>
    <col min="6408" max="6409" width="6.5703125" style="497" bestFit="1" customWidth="1"/>
    <col min="6410" max="6410" width="2.85546875" style="497" bestFit="1" customWidth="1"/>
    <col min="6411" max="6411" width="5.5703125" style="497" bestFit="1" customWidth="1"/>
    <col min="6412" max="6412" width="6.5703125" style="497" bestFit="1" customWidth="1"/>
    <col min="6413" max="6413" width="1.85546875" style="497" bestFit="1" customWidth="1"/>
    <col min="6414" max="6414" width="14" style="497" bestFit="1" customWidth="1"/>
    <col min="6415" max="6656" width="9.140625" style="497"/>
    <col min="6657" max="6657" width="4.7109375" style="497" bestFit="1" customWidth="1"/>
    <col min="6658" max="6659" width="1.85546875" style="497" bestFit="1" customWidth="1"/>
    <col min="6660" max="6660" width="5.28515625" style="497" bestFit="1" customWidth="1"/>
    <col min="6661" max="6661" width="20.85546875" style="497" bestFit="1" customWidth="1"/>
    <col min="6662" max="6662" width="12.140625" style="497" bestFit="1" customWidth="1"/>
    <col min="6663" max="6663" width="2.85546875" style="497" bestFit="1" customWidth="1"/>
    <col min="6664" max="6665" width="6.5703125" style="497" bestFit="1" customWidth="1"/>
    <col min="6666" max="6666" width="2.85546875" style="497" bestFit="1" customWidth="1"/>
    <col min="6667" max="6667" width="5.5703125" style="497" bestFit="1" customWidth="1"/>
    <col min="6668" max="6668" width="6.5703125" style="497" bestFit="1" customWidth="1"/>
    <col min="6669" max="6669" width="1.85546875" style="497" bestFit="1" customWidth="1"/>
    <col min="6670" max="6670" width="14" style="497" bestFit="1" customWidth="1"/>
    <col min="6671" max="6912" width="9.140625" style="497"/>
    <col min="6913" max="6913" width="4.7109375" style="497" bestFit="1" customWidth="1"/>
    <col min="6914" max="6915" width="1.85546875" style="497" bestFit="1" customWidth="1"/>
    <col min="6916" max="6916" width="5.28515625" style="497" bestFit="1" customWidth="1"/>
    <col min="6917" max="6917" width="20.85546875" style="497" bestFit="1" customWidth="1"/>
    <col min="6918" max="6918" width="12.140625" style="497" bestFit="1" customWidth="1"/>
    <col min="6919" max="6919" width="2.85546875" style="497" bestFit="1" customWidth="1"/>
    <col min="6920" max="6921" width="6.5703125" style="497" bestFit="1" customWidth="1"/>
    <col min="6922" max="6922" width="2.85546875" style="497" bestFit="1" customWidth="1"/>
    <col min="6923" max="6923" width="5.5703125" style="497" bestFit="1" customWidth="1"/>
    <col min="6924" max="6924" width="6.5703125" style="497" bestFit="1" customWidth="1"/>
    <col min="6925" max="6925" width="1.85546875" style="497" bestFit="1" customWidth="1"/>
    <col min="6926" max="6926" width="14" style="497" bestFit="1" customWidth="1"/>
    <col min="6927" max="7168" width="9.140625" style="497"/>
    <col min="7169" max="7169" width="4.7109375" style="497" bestFit="1" customWidth="1"/>
    <col min="7170" max="7171" width="1.85546875" style="497" bestFit="1" customWidth="1"/>
    <col min="7172" max="7172" width="5.28515625" style="497" bestFit="1" customWidth="1"/>
    <col min="7173" max="7173" width="20.85546875" style="497" bestFit="1" customWidth="1"/>
    <col min="7174" max="7174" width="12.140625" style="497" bestFit="1" customWidth="1"/>
    <col min="7175" max="7175" width="2.85546875" style="497" bestFit="1" customWidth="1"/>
    <col min="7176" max="7177" width="6.5703125" style="497" bestFit="1" customWidth="1"/>
    <col min="7178" max="7178" width="2.85546875" style="497" bestFit="1" customWidth="1"/>
    <col min="7179" max="7179" width="5.5703125" style="497" bestFit="1" customWidth="1"/>
    <col min="7180" max="7180" width="6.5703125" style="497" bestFit="1" customWidth="1"/>
    <col min="7181" max="7181" width="1.85546875" style="497" bestFit="1" customWidth="1"/>
    <col min="7182" max="7182" width="14" style="497" bestFit="1" customWidth="1"/>
    <col min="7183" max="7424" width="9.140625" style="497"/>
    <col min="7425" max="7425" width="4.7109375" style="497" bestFit="1" customWidth="1"/>
    <col min="7426" max="7427" width="1.85546875" style="497" bestFit="1" customWidth="1"/>
    <col min="7428" max="7428" width="5.28515625" style="497" bestFit="1" customWidth="1"/>
    <col min="7429" max="7429" width="20.85546875" style="497" bestFit="1" customWidth="1"/>
    <col min="7430" max="7430" width="12.140625" style="497" bestFit="1" customWidth="1"/>
    <col min="7431" max="7431" width="2.85546875" style="497" bestFit="1" customWidth="1"/>
    <col min="7432" max="7433" width="6.5703125" style="497" bestFit="1" customWidth="1"/>
    <col min="7434" max="7434" width="2.85546875" style="497" bestFit="1" customWidth="1"/>
    <col min="7435" max="7435" width="5.5703125" style="497" bestFit="1" customWidth="1"/>
    <col min="7436" max="7436" width="6.5703125" style="497" bestFit="1" customWidth="1"/>
    <col min="7437" max="7437" width="1.85546875" style="497" bestFit="1" customWidth="1"/>
    <col min="7438" max="7438" width="14" style="497" bestFit="1" customWidth="1"/>
    <col min="7439" max="7680" width="9.140625" style="497"/>
    <col min="7681" max="7681" width="4.7109375" style="497" bestFit="1" customWidth="1"/>
    <col min="7682" max="7683" width="1.85546875" style="497" bestFit="1" customWidth="1"/>
    <col min="7684" max="7684" width="5.28515625" style="497" bestFit="1" customWidth="1"/>
    <col min="7685" max="7685" width="20.85546875" style="497" bestFit="1" customWidth="1"/>
    <col min="7686" max="7686" width="12.140625" style="497" bestFit="1" customWidth="1"/>
    <col min="7687" max="7687" width="2.85546875" style="497" bestFit="1" customWidth="1"/>
    <col min="7688" max="7689" width="6.5703125" style="497" bestFit="1" customWidth="1"/>
    <col min="7690" max="7690" width="2.85546875" style="497" bestFit="1" customWidth="1"/>
    <col min="7691" max="7691" width="5.5703125" style="497" bestFit="1" customWidth="1"/>
    <col min="7692" max="7692" width="6.5703125" style="497" bestFit="1" customWidth="1"/>
    <col min="7693" max="7693" width="1.85546875" style="497" bestFit="1" customWidth="1"/>
    <col min="7694" max="7694" width="14" style="497" bestFit="1" customWidth="1"/>
    <col min="7695" max="7936" width="9.140625" style="497"/>
    <col min="7937" max="7937" width="4.7109375" style="497" bestFit="1" customWidth="1"/>
    <col min="7938" max="7939" width="1.85546875" style="497" bestFit="1" customWidth="1"/>
    <col min="7940" max="7940" width="5.28515625" style="497" bestFit="1" customWidth="1"/>
    <col min="7941" max="7941" width="20.85546875" style="497" bestFit="1" customWidth="1"/>
    <col min="7942" max="7942" width="12.140625" style="497" bestFit="1" customWidth="1"/>
    <col min="7943" max="7943" width="2.85546875" style="497" bestFit="1" customWidth="1"/>
    <col min="7944" max="7945" width="6.5703125" style="497" bestFit="1" customWidth="1"/>
    <col min="7946" max="7946" width="2.85546875" style="497" bestFit="1" customWidth="1"/>
    <col min="7947" max="7947" width="5.5703125" style="497" bestFit="1" customWidth="1"/>
    <col min="7948" max="7948" width="6.5703125" style="497" bestFit="1" customWidth="1"/>
    <col min="7949" max="7949" width="1.85546875" style="497" bestFit="1" customWidth="1"/>
    <col min="7950" max="7950" width="14" style="497" bestFit="1" customWidth="1"/>
    <col min="7951" max="8192" width="9.140625" style="497"/>
    <col min="8193" max="8193" width="4.7109375" style="497" bestFit="1" customWidth="1"/>
    <col min="8194" max="8195" width="1.85546875" style="497" bestFit="1" customWidth="1"/>
    <col min="8196" max="8196" width="5.28515625" style="497" bestFit="1" customWidth="1"/>
    <col min="8197" max="8197" width="20.85546875" style="497" bestFit="1" customWidth="1"/>
    <col min="8198" max="8198" width="12.140625" style="497" bestFit="1" customWidth="1"/>
    <col min="8199" max="8199" width="2.85546875" style="497" bestFit="1" customWidth="1"/>
    <col min="8200" max="8201" width="6.5703125" style="497" bestFit="1" customWidth="1"/>
    <col min="8202" max="8202" width="2.85546875" style="497" bestFit="1" customWidth="1"/>
    <col min="8203" max="8203" width="5.5703125" style="497" bestFit="1" customWidth="1"/>
    <col min="8204" max="8204" width="6.5703125" style="497" bestFit="1" customWidth="1"/>
    <col min="8205" max="8205" width="1.85546875" style="497" bestFit="1" customWidth="1"/>
    <col min="8206" max="8206" width="14" style="497" bestFit="1" customWidth="1"/>
    <col min="8207" max="8448" width="9.140625" style="497"/>
    <col min="8449" max="8449" width="4.7109375" style="497" bestFit="1" customWidth="1"/>
    <col min="8450" max="8451" width="1.85546875" style="497" bestFit="1" customWidth="1"/>
    <col min="8452" max="8452" width="5.28515625" style="497" bestFit="1" customWidth="1"/>
    <col min="8453" max="8453" width="20.85546875" style="497" bestFit="1" customWidth="1"/>
    <col min="8454" max="8454" width="12.140625" style="497" bestFit="1" customWidth="1"/>
    <col min="8455" max="8455" width="2.85546875" style="497" bestFit="1" customWidth="1"/>
    <col min="8456" max="8457" width="6.5703125" style="497" bestFit="1" customWidth="1"/>
    <col min="8458" max="8458" width="2.85546875" style="497" bestFit="1" customWidth="1"/>
    <col min="8459" max="8459" width="5.5703125" style="497" bestFit="1" customWidth="1"/>
    <col min="8460" max="8460" width="6.5703125" style="497" bestFit="1" customWidth="1"/>
    <col min="8461" max="8461" width="1.85546875" style="497" bestFit="1" customWidth="1"/>
    <col min="8462" max="8462" width="14" style="497" bestFit="1" customWidth="1"/>
    <col min="8463" max="8704" width="9.140625" style="497"/>
    <col min="8705" max="8705" width="4.7109375" style="497" bestFit="1" customWidth="1"/>
    <col min="8706" max="8707" width="1.85546875" style="497" bestFit="1" customWidth="1"/>
    <col min="8708" max="8708" width="5.28515625" style="497" bestFit="1" customWidth="1"/>
    <col min="8709" max="8709" width="20.85546875" style="497" bestFit="1" customWidth="1"/>
    <col min="8710" max="8710" width="12.140625" style="497" bestFit="1" customWidth="1"/>
    <col min="8711" max="8711" width="2.85546875" style="497" bestFit="1" customWidth="1"/>
    <col min="8712" max="8713" width="6.5703125" style="497" bestFit="1" customWidth="1"/>
    <col min="8714" max="8714" width="2.85546875" style="497" bestFit="1" customWidth="1"/>
    <col min="8715" max="8715" width="5.5703125" style="497" bestFit="1" customWidth="1"/>
    <col min="8716" max="8716" width="6.5703125" style="497" bestFit="1" customWidth="1"/>
    <col min="8717" max="8717" width="1.85546875" style="497" bestFit="1" customWidth="1"/>
    <col min="8718" max="8718" width="14" style="497" bestFit="1" customWidth="1"/>
    <col min="8719" max="8960" width="9.140625" style="497"/>
    <col min="8961" max="8961" width="4.7109375" style="497" bestFit="1" customWidth="1"/>
    <col min="8962" max="8963" width="1.85546875" style="497" bestFit="1" customWidth="1"/>
    <col min="8964" max="8964" width="5.28515625" style="497" bestFit="1" customWidth="1"/>
    <col min="8965" max="8965" width="20.85546875" style="497" bestFit="1" customWidth="1"/>
    <col min="8966" max="8966" width="12.140625" style="497" bestFit="1" customWidth="1"/>
    <col min="8967" max="8967" width="2.85546875" style="497" bestFit="1" customWidth="1"/>
    <col min="8968" max="8969" width="6.5703125" style="497" bestFit="1" customWidth="1"/>
    <col min="8970" max="8970" width="2.85546875" style="497" bestFit="1" customWidth="1"/>
    <col min="8971" max="8971" width="5.5703125" style="497" bestFit="1" customWidth="1"/>
    <col min="8972" max="8972" width="6.5703125" style="497" bestFit="1" customWidth="1"/>
    <col min="8973" max="8973" width="1.85546875" style="497" bestFit="1" customWidth="1"/>
    <col min="8974" max="8974" width="14" style="497" bestFit="1" customWidth="1"/>
    <col min="8975" max="9216" width="9.140625" style="497"/>
    <col min="9217" max="9217" width="4.7109375" style="497" bestFit="1" customWidth="1"/>
    <col min="9218" max="9219" width="1.85546875" style="497" bestFit="1" customWidth="1"/>
    <col min="9220" max="9220" width="5.28515625" style="497" bestFit="1" customWidth="1"/>
    <col min="9221" max="9221" width="20.85546875" style="497" bestFit="1" customWidth="1"/>
    <col min="9222" max="9222" width="12.140625" style="497" bestFit="1" customWidth="1"/>
    <col min="9223" max="9223" width="2.85546875" style="497" bestFit="1" customWidth="1"/>
    <col min="9224" max="9225" width="6.5703125" style="497" bestFit="1" customWidth="1"/>
    <col min="9226" max="9226" width="2.85546875" style="497" bestFit="1" customWidth="1"/>
    <col min="9227" max="9227" width="5.5703125" style="497" bestFit="1" customWidth="1"/>
    <col min="9228" max="9228" width="6.5703125" style="497" bestFit="1" customWidth="1"/>
    <col min="9229" max="9229" width="1.85546875" style="497" bestFit="1" customWidth="1"/>
    <col min="9230" max="9230" width="14" style="497" bestFit="1" customWidth="1"/>
    <col min="9231" max="9472" width="9.140625" style="497"/>
    <col min="9473" max="9473" width="4.7109375" style="497" bestFit="1" customWidth="1"/>
    <col min="9474" max="9475" width="1.85546875" style="497" bestFit="1" customWidth="1"/>
    <col min="9476" max="9476" width="5.28515625" style="497" bestFit="1" customWidth="1"/>
    <col min="9477" max="9477" width="20.85546875" style="497" bestFit="1" customWidth="1"/>
    <col min="9478" max="9478" width="12.140625" style="497" bestFit="1" customWidth="1"/>
    <col min="9479" max="9479" width="2.85546875" style="497" bestFit="1" customWidth="1"/>
    <col min="9480" max="9481" width="6.5703125" style="497" bestFit="1" customWidth="1"/>
    <col min="9482" max="9482" width="2.85546875" style="497" bestFit="1" customWidth="1"/>
    <col min="9483" max="9483" width="5.5703125" style="497" bestFit="1" customWidth="1"/>
    <col min="9484" max="9484" width="6.5703125" style="497" bestFit="1" customWidth="1"/>
    <col min="9485" max="9485" width="1.85546875" style="497" bestFit="1" customWidth="1"/>
    <col min="9486" max="9486" width="14" style="497" bestFit="1" customWidth="1"/>
    <col min="9487" max="9728" width="9.140625" style="497"/>
    <col min="9729" max="9729" width="4.7109375" style="497" bestFit="1" customWidth="1"/>
    <col min="9730" max="9731" width="1.85546875" style="497" bestFit="1" customWidth="1"/>
    <col min="9732" max="9732" width="5.28515625" style="497" bestFit="1" customWidth="1"/>
    <col min="9733" max="9733" width="20.85546875" style="497" bestFit="1" customWidth="1"/>
    <col min="9734" max="9734" width="12.140625" style="497" bestFit="1" customWidth="1"/>
    <col min="9735" max="9735" width="2.85546875" style="497" bestFit="1" customWidth="1"/>
    <col min="9736" max="9737" width="6.5703125" style="497" bestFit="1" customWidth="1"/>
    <col min="9738" max="9738" width="2.85546875" style="497" bestFit="1" customWidth="1"/>
    <col min="9739" max="9739" width="5.5703125" style="497" bestFit="1" customWidth="1"/>
    <col min="9740" max="9740" width="6.5703125" style="497" bestFit="1" customWidth="1"/>
    <col min="9741" max="9741" width="1.85546875" style="497" bestFit="1" customWidth="1"/>
    <col min="9742" max="9742" width="14" style="497" bestFit="1" customWidth="1"/>
    <col min="9743" max="9984" width="9.140625" style="497"/>
    <col min="9985" max="9985" width="4.7109375" style="497" bestFit="1" customWidth="1"/>
    <col min="9986" max="9987" width="1.85546875" style="497" bestFit="1" customWidth="1"/>
    <col min="9988" max="9988" width="5.28515625" style="497" bestFit="1" customWidth="1"/>
    <col min="9989" max="9989" width="20.85546875" style="497" bestFit="1" customWidth="1"/>
    <col min="9990" max="9990" width="12.140625" style="497" bestFit="1" customWidth="1"/>
    <col min="9991" max="9991" width="2.85546875" style="497" bestFit="1" customWidth="1"/>
    <col min="9992" max="9993" width="6.5703125" style="497" bestFit="1" customWidth="1"/>
    <col min="9994" max="9994" width="2.85546875" style="497" bestFit="1" customWidth="1"/>
    <col min="9995" max="9995" width="5.5703125" style="497" bestFit="1" customWidth="1"/>
    <col min="9996" max="9996" width="6.5703125" style="497" bestFit="1" customWidth="1"/>
    <col min="9997" max="9997" width="1.85546875" style="497" bestFit="1" customWidth="1"/>
    <col min="9998" max="9998" width="14" style="497" bestFit="1" customWidth="1"/>
    <col min="9999" max="10240" width="9.140625" style="497"/>
    <col min="10241" max="10241" width="4.7109375" style="497" bestFit="1" customWidth="1"/>
    <col min="10242" max="10243" width="1.85546875" style="497" bestFit="1" customWidth="1"/>
    <col min="10244" max="10244" width="5.28515625" style="497" bestFit="1" customWidth="1"/>
    <col min="10245" max="10245" width="20.85546875" style="497" bestFit="1" customWidth="1"/>
    <col min="10246" max="10246" width="12.140625" style="497" bestFit="1" customWidth="1"/>
    <col min="10247" max="10247" width="2.85546875" style="497" bestFit="1" customWidth="1"/>
    <col min="10248" max="10249" width="6.5703125" style="497" bestFit="1" customWidth="1"/>
    <col min="10250" max="10250" width="2.85546875" style="497" bestFit="1" customWidth="1"/>
    <col min="10251" max="10251" width="5.5703125" style="497" bestFit="1" customWidth="1"/>
    <col min="10252" max="10252" width="6.5703125" style="497" bestFit="1" customWidth="1"/>
    <col min="10253" max="10253" width="1.85546875" style="497" bestFit="1" customWidth="1"/>
    <col min="10254" max="10254" width="14" style="497" bestFit="1" customWidth="1"/>
    <col min="10255" max="10496" width="9.140625" style="497"/>
    <col min="10497" max="10497" width="4.7109375" style="497" bestFit="1" customWidth="1"/>
    <col min="10498" max="10499" width="1.85546875" style="497" bestFit="1" customWidth="1"/>
    <col min="10500" max="10500" width="5.28515625" style="497" bestFit="1" customWidth="1"/>
    <col min="10501" max="10501" width="20.85546875" style="497" bestFit="1" customWidth="1"/>
    <col min="10502" max="10502" width="12.140625" style="497" bestFit="1" customWidth="1"/>
    <col min="10503" max="10503" width="2.85546875" style="497" bestFit="1" customWidth="1"/>
    <col min="10504" max="10505" width="6.5703125" style="497" bestFit="1" customWidth="1"/>
    <col min="10506" max="10506" width="2.85546875" style="497" bestFit="1" customWidth="1"/>
    <col min="10507" max="10507" width="5.5703125" style="497" bestFit="1" customWidth="1"/>
    <col min="10508" max="10508" width="6.5703125" style="497" bestFit="1" customWidth="1"/>
    <col min="10509" max="10509" width="1.85546875" style="497" bestFit="1" customWidth="1"/>
    <col min="10510" max="10510" width="14" style="497" bestFit="1" customWidth="1"/>
    <col min="10511" max="10752" width="9.140625" style="497"/>
    <col min="10753" max="10753" width="4.7109375" style="497" bestFit="1" customWidth="1"/>
    <col min="10754" max="10755" width="1.85546875" style="497" bestFit="1" customWidth="1"/>
    <col min="10756" max="10756" width="5.28515625" style="497" bestFit="1" customWidth="1"/>
    <col min="10757" max="10757" width="20.85546875" style="497" bestFit="1" customWidth="1"/>
    <col min="10758" max="10758" width="12.140625" style="497" bestFit="1" customWidth="1"/>
    <col min="10759" max="10759" width="2.85546875" style="497" bestFit="1" customWidth="1"/>
    <col min="10760" max="10761" width="6.5703125" style="497" bestFit="1" customWidth="1"/>
    <col min="10762" max="10762" width="2.85546875" style="497" bestFit="1" customWidth="1"/>
    <col min="10763" max="10763" width="5.5703125" style="497" bestFit="1" customWidth="1"/>
    <col min="10764" max="10764" width="6.5703125" style="497" bestFit="1" customWidth="1"/>
    <col min="10765" max="10765" width="1.85546875" style="497" bestFit="1" customWidth="1"/>
    <col min="10766" max="10766" width="14" style="497" bestFit="1" customWidth="1"/>
    <col min="10767" max="11008" width="9.140625" style="497"/>
    <col min="11009" max="11009" width="4.7109375" style="497" bestFit="1" customWidth="1"/>
    <col min="11010" max="11011" width="1.85546875" style="497" bestFit="1" customWidth="1"/>
    <col min="11012" max="11012" width="5.28515625" style="497" bestFit="1" customWidth="1"/>
    <col min="11013" max="11013" width="20.85546875" style="497" bestFit="1" customWidth="1"/>
    <col min="11014" max="11014" width="12.140625" style="497" bestFit="1" customWidth="1"/>
    <col min="11015" max="11015" width="2.85546875" style="497" bestFit="1" customWidth="1"/>
    <col min="11016" max="11017" width="6.5703125" style="497" bestFit="1" customWidth="1"/>
    <col min="11018" max="11018" width="2.85546875" style="497" bestFit="1" customWidth="1"/>
    <col min="11019" max="11019" width="5.5703125" style="497" bestFit="1" customWidth="1"/>
    <col min="11020" max="11020" width="6.5703125" style="497" bestFit="1" customWidth="1"/>
    <col min="11021" max="11021" width="1.85546875" style="497" bestFit="1" customWidth="1"/>
    <col min="11022" max="11022" width="14" style="497" bestFit="1" customWidth="1"/>
    <col min="11023" max="11264" width="9.140625" style="497"/>
    <col min="11265" max="11265" width="4.7109375" style="497" bestFit="1" customWidth="1"/>
    <col min="11266" max="11267" width="1.85546875" style="497" bestFit="1" customWidth="1"/>
    <col min="11268" max="11268" width="5.28515625" style="497" bestFit="1" customWidth="1"/>
    <col min="11269" max="11269" width="20.85546875" style="497" bestFit="1" customWidth="1"/>
    <col min="11270" max="11270" width="12.140625" style="497" bestFit="1" customWidth="1"/>
    <col min="11271" max="11271" width="2.85546875" style="497" bestFit="1" customWidth="1"/>
    <col min="11272" max="11273" width="6.5703125" style="497" bestFit="1" customWidth="1"/>
    <col min="11274" max="11274" width="2.85546875" style="497" bestFit="1" customWidth="1"/>
    <col min="11275" max="11275" width="5.5703125" style="497" bestFit="1" customWidth="1"/>
    <col min="11276" max="11276" width="6.5703125" style="497" bestFit="1" customWidth="1"/>
    <col min="11277" max="11277" width="1.85546875" style="497" bestFit="1" customWidth="1"/>
    <col min="11278" max="11278" width="14" style="497" bestFit="1" customWidth="1"/>
    <col min="11279" max="11520" width="9.140625" style="497"/>
    <col min="11521" max="11521" width="4.7109375" style="497" bestFit="1" customWidth="1"/>
    <col min="11522" max="11523" width="1.85546875" style="497" bestFit="1" customWidth="1"/>
    <col min="11524" max="11524" width="5.28515625" style="497" bestFit="1" customWidth="1"/>
    <col min="11525" max="11525" width="20.85546875" style="497" bestFit="1" customWidth="1"/>
    <col min="11526" max="11526" width="12.140625" style="497" bestFit="1" customWidth="1"/>
    <col min="11527" max="11527" width="2.85546875" style="497" bestFit="1" customWidth="1"/>
    <col min="11528" max="11529" width="6.5703125" style="497" bestFit="1" customWidth="1"/>
    <col min="11530" max="11530" width="2.85546875" style="497" bestFit="1" customWidth="1"/>
    <col min="11531" max="11531" width="5.5703125" style="497" bestFit="1" customWidth="1"/>
    <col min="11532" max="11532" width="6.5703125" style="497" bestFit="1" customWidth="1"/>
    <col min="11533" max="11533" width="1.85546875" style="497" bestFit="1" customWidth="1"/>
    <col min="11534" max="11534" width="14" style="497" bestFit="1" customWidth="1"/>
    <col min="11535" max="11776" width="9.140625" style="497"/>
    <col min="11777" max="11777" width="4.7109375" style="497" bestFit="1" customWidth="1"/>
    <col min="11778" max="11779" width="1.85546875" style="497" bestFit="1" customWidth="1"/>
    <col min="11780" max="11780" width="5.28515625" style="497" bestFit="1" customWidth="1"/>
    <col min="11781" max="11781" width="20.85546875" style="497" bestFit="1" customWidth="1"/>
    <col min="11782" max="11782" width="12.140625" style="497" bestFit="1" customWidth="1"/>
    <col min="11783" max="11783" width="2.85546875" style="497" bestFit="1" customWidth="1"/>
    <col min="11784" max="11785" width="6.5703125" style="497" bestFit="1" customWidth="1"/>
    <col min="11786" max="11786" width="2.85546875" style="497" bestFit="1" customWidth="1"/>
    <col min="11787" max="11787" width="5.5703125" style="497" bestFit="1" customWidth="1"/>
    <col min="11788" max="11788" width="6.5703125" style="497" bestFit="1" customWidth="1"/>
    <col min="11789" max="11789" width="1.85546875" style="497" bestFit="1" customWidth="1"/>
    <col min="11790" max="11790" width="14" style="497" bestFit="1" customWidth="1"/>
    <col min="11791" max="12032" width="9.140625" style="497"/>
    <col min="12033" max="12033" width="4.7109375" style="497" bestFit="1" customWidth="1"/>
    <col min="12034" max="12035" width="1.85546875" style="497" bestFit="1" customWidth="1"/>
    <col min="12036" max="12036" width="5.28515625" style="497" bestFit="1" customWidth="1"/>
    <col min="12037" max="12037" width="20.85546875" style="497" bestFit="1" customWidth="1"/>
    <col min="12038" max="12038" width="12.140625" style="497" bestFit="1" customWidth="1"/>
    <col min="12039" max="12039" width="2.85546875" style="497" bestFit="1" customWidth="1"/>
    <col min="12040" max="12041" width="6.5703125" style="497" bestFit="1" customWidth="1"/>
    <col min="12042" max="12042" width="2.85546875" style="497" bestFit="1" customWidth="1"/>
    <col min="12043" max="12043" width="5.5703125" style="497" bestFit="1" customWidth="1"/>
    <col min="12044" max="12044" width="6.5703125" style="497" bestFit="1" customWidth="1"/>
    <col min="12045" max="12045" width="1.85546875" style="497" bestFit="1" customWidth="1"/>
    <col min="12046" max="12046" width="14" style="497" bestFit="1" customWidth="1"/>
    <col min="12047" max="12288" width="9.140625" style="497"/>
    <col min="12289" max="12289" width="4.7109375" style="497" bestFit="1" customWidth="1"/>
    <col min="12290" max="12291" width="1.85546875" style="497" bestFit="1" customWidth="1"/>
    <col min="12292" max="12292" width="5.28515625" style="497" bestFit="1" customWidth="1"/>
    <col min="12293" max="12293" width="20.85546875" style="497" bestFit="1" customWidth="1"/>
    <col min="12294" max="12294" width="12.140625" style="497" bestFit="1" customWidth="1"/>
    <col min="12295" max="12295" width="2.85546875" style="497" bestFit="1" customWidth="1"/>
    <col min="12296" max="12297" width="6.5703125" style="497" bestFit="1" customWidth="1"/>
    <col min="12298" max="12298" width="2.85546875" style="497" bestFit="1" customWidth="1"/>
    <col min="12299" max="12299" width="5.5703125" style="497" bestFit="1" customWidth="1"/>
    <col min="12300" max="12300" width="6.5703125" style="497" bestFit="1" customWidth="1"/>
    <col min="12301" max="12301" width="1.85546875" style="497" bestFit="1" customWidth="1"/>
    <col min="12302" max="12302" width="14" style="497" bestFit="1" customWidth="1"/>
    <col min="12303" max="12544" width="9.140625" style="497"/>
    <col min="12545" max="12545" width="4.7109375" style="497" bestFit="1" customWidth="1"/>
    <col min="12546" max="12547" width="1.85546875" style="497" bestFit="1" customWidth="1"/>
    <col min="12548" max="12548" width="5.28515625" style="497" bestFit="1" customWidth="1"/>
    <col min="12549" max="12549" width="20.85546875" style="497" bestFit="1" customWidth="1"/>
    <col min="12550" max="12550" width="12.140625" style="497" bestFit="1" customWidth="1"/>
    <col min="12551" max="12551" width="2.85546875" style="497" bestFit="1" customWidth="1"/>
    <col min="12552" max="12553" width="6.5703125" style="497" bestFit="1" customWidth="1"/>
    <col min="12554" max="12554" width="2.85546875" style="497" bestFit="1" customWidth="1"/>
    <col min="12555" max="12555" width="5.5703125" style="497" bestFit="1" customWidth="1"/>
    <col min="12556" max="12556" width="6.5703125" style="497" bestFit="1" customWidth="1"/>
    <col min="12557" max="12557" width="1.85546875" style="497" bestFit="1" customWidth="1"/>
    <col min="12558" max="12558" width="14" style="497" bestFit="1" customWidth="1"/>
    <col min="12559" max="12800" width="9.140625" style="497"/>
    <col min="12801" max="12801" width="4.7109375" style="497" bestFit="1" customWidth="1"/>
    <col min="12802" max="12803" width="1.85546875" style="497" bestFit="1" customWidth="1"/>
    <col min="12804" max="12804" width="5.28515625" style="497" bestFit="1" customWidth="1"/>
    <col min="12805" max="12805" width="20.85546875" style="497" bestFit="1" customWidth="1"/>
    <col min="12806" max="12806" width="12.140625" style="497" bestFit="1" customWidth="1"/>
    <col min="12807" max="12807" width="2.85546875" style="497" bestFit="1" customWidth="1"/>
    <col min="12808" max="12809" width="6.5703125" style="497" bestFit="1" customWidth="1"/>
    <col min="12810" max="12810" width="2.85546875" style="497" bestFit="1" customWidth="1"/>
    <col min="12811" max="12811" width="5.5703125" style="497" bestFit="1" customWidth="1"/>
    <col min="12812" max="12812" width="6.5703125" style="497" bestFit="1" customWidth="1"/>
    <col min="12813" max="12813" width="1.85546875" style="497" bestFit="1" customWidth="1"/>
    <col min="12814" max="12814" width="14" style="497" bestFit="1" customWidth="1"/>
    <col min="12815" max="13056" width="9.140625" style="497"/>
    <col min="13057" max="13057" width="4.7109375" style="497" bestFit="1" customWidth="1"/>
    <col min="13058" max="13059" width="1.85546875" style="497" bestFit="1" customWidth="1"/>
    <col min="13060" max="13060" width="5.28515625" style="497" bestFit="1" customWidth="1"/>
    <col min="13061" max="13061" width="20.85546875" style="497" bestFit="1" customWidth="1"/>
    <col min="13062" max="13062" width="12.140625" style="497" bestFit="1" customWidth="1"/>
    <col min="13063" max="13063" width="2.85546875" style="497" bestFit="1" customWidth="1"/>
    <col min="13064" max="13065" width="6.5703125" style="497" bestFit="1" customWidth="1"/>
    <col min="13066" max="13066" width="2.85546875" style="497" bestFit="1" customWidth="1"/>
    <col min="13067" max="13067" width="5.5703125" style="497" bestFit="1" customWidth="1"/>
    <col min="13068" max="13068" width="6.5703125" style="497" bestFit="1" customWidth="1"/>
    <col min="13069" max="13069" width="1.85546875" style="497" bestFit="1" customWidth="1"/>
    <col min="13070" max="13070" width="14" style="497" bestFit="1" customWidth="1"/>
    <col min="13071" max="13312" width="9.140625" style="497"/>
    <col min="13313" max="13313" width="4.7109375" style="497" bestFit="1" customWidth="1"/>
    <col min="13314" max="13315" width="1.85546875" style="497" bestFit="1" customWidth="1"/>
    <col min="13316" max="13316" width="5.28515625" style="497" bestFit="1" customWidth="1"/>
    <col min="13317" max="13317" width="20.85546875" style="497" bestFit="1" customWidth="1"/>
    <col min="13318" max="13318" width="12.140625" style="497" bestFit="1" customWidth="1"/>
    <col min="13319" max="13319" width="2.85546875" style="497" bestFit="1" customWidth="1"/>
    <col min="13320" max="13321" width="6.5703125" style="497" bestFit="1" customWidth="1"/>
    <col min="13322" max="13322" width="2.85546875" style="497" bestFit="1" customWidth="1"/>
    <col min="13323" max="13323" width="5.5703125" style="497" bestFit="1" customWidth="1"/>
    <col min="13324" max="13324" width="6.5703125" style="497" bestFit="1" customWidth="1"/>
    <col min="13325" max="13325" width="1.85546875" style="497" bestFit="1" customWidth="1"/>
    <col min="13326" max="13326" width="14" style="497" bestFit="1" customWidth="1"/>
    <col min="13327" max="13568" width="9.140625" style="497"/>
    <col min="13569" max="13569" width="4.7109375" style="497" bestFit="1" customWidth="1"/>
    <col min="13570" max="13571" width="1.85546875" style="497" bestFit="1" customWidth="1"/>
    <col min="13572" max="13572" width="5.28515625" style="497" bestFit="1" customWidth="1"/>
    <col min="13573" max="13573" width="20.85546875" style="497" bestFit="1" customWidth="1"/>
    <col min="13574" max="13574" width="12.140625" style="497" bestFit="1" customWidth="1"/>
    <col min="13575" max="13575" width="2.85546875" style="497" bestFit="1" customWidth="1"/>
    <col min="13576" max="13577" width="6.5703125" style="497" bestFit="1" customWidth="1"/>
    <col min="13578" max="13578" width="2.85546875" style="497" bestFit="1" customWidth="1"/>
    <col min="13579" max="13579" width="5.5703125" style="497" bestFit="1" customWidth="1"/>
    <col min="13580" max="13580" width="6.5703125" style="497" bestFit="1" customWidth="1"/>
    <col min="13581" max="13581" width="1.85546875" style="497" bestFit="1" customWidth="1"/>
    <col min="13582" max="13582" width="14" style="497" bestFit="1" customWidth="1"/>
    <col min="13583" max="13824" width="9.140625" style="497"/>
    <col min="13825" max="13825" width="4.7109375" style="497" bestFit="1" customWidth="1"/>
    <col min="13826" max="13827" width="1.85546875" style="497" bestFit="1" customWidth="1"/>
    <col min="13828" max="13828" width="5.28515625" style="497" bestFit="1" customWidth="1"/>
    <col min="13829" max="13829" width="20.85546875" style="497" bestFit="1" customWidth="1"/>
    <col min="13830" max="13830" width="12.140625" style="497" bestFit="1" customWidth="1"/>
    <col min="13831" max="13831" width="2.85546875" style="497" bestFit="1" customWidth="1"/>
    <col min="13832" max="13833" width="6.5703125" style="497" bestFit="1" customWidth="1"/>
    <col min="13834" max="13834" width="2.85546875" style="497" bestFit="1" customWidth="1"/>
    <col min="13835" max="13835" width="5.5703125" style="497" bestFit="1" customWidth="1"/>
    <col min="13836" max="13836" width="6.5703125" style="497" bestFit="1" customWidth="1"/>
    <col min="13837" max="13837" width="1.85546875" style="497" bestFit="1" customWidth="1"/>
    <col min="13838" max="13838" width="14" style="497" bestFit="1" customWidth="1"/>
    <col min="13839" max="14080" width="9.140625" style="497"/>
    <col min="14081" max="14081" width="4.7109375" style="497" bestFit="1" customWidth="1"/>
    <col min="14082" max="14083" width="1.85546875" style="497" bestFit="1" customWidth="1"/>
    <col min="14084" max="14084" width="5.28515625" style="497" bestFit="1" customWidth="1"/>
    <col min="14085" max="14085" width="20.85546875" style="497" bestFit="1" customWidth="1"/>
    <col min="14086" max="14086" width="12.140625" style="497" bestFit="1" customWidth="1"/>
    <col min="14087" max="14087" width="2.85546875" style="497" bestFit="1" customWidth="1"/>
    <col min="14088" max="14089" width="6.5703125" style="497" bestFit="1" customWidth="1"/>
    <col min="14090" max="14090" width="2.85546875" style="497" bestFit="1" customWidth="1"/>
    <col min="14091" max="14091" width="5.5703125" style="497" bestFit="1" customWidth="1"/>
    <col min="14092" max="14092" width="6.5703125" style="497" bestFit="1" customWidth="1"/>
    <col min="14093" max="14093" width="1.85546875" style="497" bestFit="1" customWidth="1"/>
    <col min="14094" max="14094" width="14" style="497" bestFit="1" customWidth="1"/>
    <col min="14095" max="14336" width="9.140625" style="497"/>
    <col min="14337" max="14337" width="4.7109375" style="497" bestFit="1" customWidth="1"/>
    <col min="14338" max="14339" width="1.85546875" style="497" bestFit="1" customWidth="1"/>
    <col min="14340" max="14340" width="5.28515625" style="497" bestFit="1" customWidth="1"/>
    <col min="14341" max="14341" width="20.85546875" style="497" bestFit="1" customWidth="1"/>
    <col min="14342" max="14342" width="12.140625" style="497" bestFit="1" customWidth="1"/>
    <col min="14343" max="14343" width="2.85546875" style="497" bestFit="1" customWidth="1"/>
    <col min="14344" max="14345" width="6.5703125" style="497" bestFit="1" customWidth="1"/>
    <col min="14346" max="14346" width="2.85546875" style="497" bestFit="1" customWidth="1"/>
    <col min="14347" max="14347" width="5.5703125" style="497" bestFit="1" customWidth="1"/>
    <col min="14348" max="14348" width="6.5703125" style="497" bestFit="1" customWidth="1"/>
    <col min="14349" max="14349" width="1.85546875" style="497" bestFit="1" customWidth="1"/>
    <col min="14350" max="14350" width="14" style="497" bestFit="1" customWidth="1"/>
    <col min="14351" max="14592" width="9.140625" style="497"/>
    <col min="14593" max="14593" width="4.7109375" style="497" bestFit="1" customWidth="1"/>
    <col min="14594" max="14595" width="1.85546875" style="497" bestFit="1" customWidth="1"/>
    <col min="14596" max="14596" width="5.28515625" style="497" bestFit="1" customWidth="1"/>
    <col min="14597" max="14597" width="20.85546875" style="497" bestFit="1" customWidth="1"/>
    <col min="14598" max="14598" width="12.140625" style="497" bestFit="1" customWidth="1"/>
    <col min="14599" max="14599" width="2.85546875" style="497" bestFit="1" customWidth="1"/>
    <col min="14600" max="14601" width="6.5703125" style="497" bestFit="1" customWidth="1"/>
    <col min="14602" max="14602" width="2.85546875" style="497" bestFit="1" customWidth="1"/>
    <col min="14603" max="14603" width="5.5703125" style="497" bestFit="1" customWidth="1"/>
    <col min="14604" max="14604" width="6.5703125" style="497" bestFit="1" customWidth="1"/>
    <col min="14605" max="14605" width="1.85546875" style="497" bestFit="1" customWidth="1"/>
    <col min="14606" max="14606" width="14" style="497" bestFit="1" customWidth="1"/>
    <col min="14607" max="14848" width="9.140625" style="497"/>
    <col min="14849" max="14849" width="4.7109375" style="497" bestFit="1" customWidth="1"/>
    <col min="14850" max="14851" width="1.85546875" style="497" bestFit="1" customWidth="1"/>
    <col min="14852" max="14852" width="5.28515625" style="497" bestFit="1" customWidth="1"/>
    <col min="14853" max="14853" width="20.85546875" style="497" bestFit="1" customWidth="1"/>
    <col min="14854" max="14854" width="12.140625" style="497" bestFit="1" customWidth="1"/>
    <col min="14855" max="14855" width="2.85546875" style="497" bestFit="1" customWidth="1"/>
    <col min="14856" max="14857" width="6.5703125" style="497" bestFit="1" customWidth="1"/>
    <col min="14858" max="14858" width="2.85546875" style="497" bestFit="1" customWidth="1"/>
    <col min="14859" max="14859" width="5.5703125" style="497" bestFit="1" customWidth="1"/>
    <col min="14860" max="14860" width="6.5703125" style="497" bestFit="1" customWidth="1"/>
    <col min="14861" max="14861" width="1.85546875" style="497" bestFit="1" customWidth="1"/>
    <col min="14862" max="14862" width="14" style="497" bestFit="1" customWidth="1"/>
    <col min="14863" max="15104" width="9.140625" style="497"/>
    <col min="15105" max="15105" width="4.7109375" style="497" bestFit="1" customWidth="1"/>
    <col min="15106" max="15107" width="1.85546875" style="497" bestFit="1" customWidth="1"/>
    <col min="15108" max="15108" width="5.28515625" style="497" bestFit="1" customWidth="1"/>
    <col min="15109" max="15109" width="20.85546875" style="497" bestFit="1" customWidth="1"/>
    <col min="15110" max="15110" width="12.140625" style="497" bestFit="1" customWidth="1"/>
    <col min="15111" max="15111" width="2.85546875" style="497" bestFit="1" customWidth="1"/>
    <col min="15112" max="15113" width="6.5703125" style="497" bestFit="1" customWidth="1"/>
    <col min="15114" max="15114" width="2.85546875" style="497" bestFit="1" customWidth="1"/>
    <col min="15115" max="15115" width="5.5703125" style="497" bestFit="1" customWidth="1"/>
    <col min="15116" max="15116" width="6.5703125" style="497" bestFit="1" customWidth="1"/>
    <col min="15117" max="15117" width="1.85546875" style="497" bestFit="1" customWidth="1"/>
    <col min="15118" max="15118" width="14" style="497" bestFit="1" customWidth="1"/>
    <col min="15119" max="15360" width="9.140625" style="497"/>
    <col min="15361" max="15361" width="4.7109375" style="497" bestFit="1" customWidth="1"/>
    <col min="15362" max="15363" width="1.85546875" style="497" bestFit="1" customWidth="1"/>
    <col min="15364" max="15364" width="5.28515625" style="497" bestFit="1" customWidth="1"/>
    <col min="15365" max="15365" width="20.85546875" style="497" bestFit="1" customWidth="1"/>
    <col min="15366" max="15366" width="12.140625" style="497" bestFit="1" customWidth="1"/>
    <col min="15367" max="15367" width="2.85546875" style="497" bestFit="1" customWidth="1"/>
    <col min="15368" max="15369" width="6.5703125" style="497" bestFit="1" customWidth="1"/>
    <col min="15370" max="15370" width="2.85546875" style="497" bestFit="1" customWidth="1"/>
    <col min="15371" max="15371" width="5.5703125" style="497" bestFit="1" customWidth="1"/>
    <col min="15372" max="15372" width="6.5703125" style="497" bestFit="1" customWidth="1"/>
    <col min="15373" max="15373" width="1.85546875" style="497" bestFit="1" customWidth="1"/>
    <col min="15374" max="15374" width="14" style="497" bestFit="1" customWidth="1"/>
    <col min="15375" max="15616" width="9.140625" style="497"/>
    <col min="15617" max="15617" width="4.7109375" style="497" bestFit="1" customWidth="1"/>
    <col min="15618" max="15619" width="1.85546875" style="497" bestFit="1" customWidth="1"/>
    <col min="15620" max="15620" width="5.28515625" style="497" bestFit="1" customWidth="1"/>
    <col min="15621" max="15621" width="20.85546875" style="497" bestFit="1" customWidth="1"/>
    <col min="15622" max="15622" width="12.140625" style="497" bestFit="1" customWidth="1"/>
    <col min="15623" max="15623" width="2.85546875" style="497" bestFit="1" customWidth="1"/>
    <col min="15624" max="15625" width="6.5703125" style="497" bestFit="1" customWidth="1"/>
    <col min="15626" max="15626" width="2.85546875" style="497" bestFit="1" customWidth="1"/>
    <col min="15627" max="15627" width="5.5703125" style="497" bestFit="1" customWidth="1"/>
    <col min="15628" max="15628" width="6.5703125" style="497" bestFit="1" customWidth="1"/>
    <col min="15629" max="15629" width="1.85546875" style="497" bestFit="1" customWidth="1"/>
    <col min="15630" max="15630" width="14" style="497" bestFit="1" customWidth="1"/>
    <col min="15631" max="15872" width="9.140625" style="497"/>
    <col min="15873" max="15873" width="4.7109375" style="497" bestFit="1" customWidth="1"/>
    <col min="15874" max="15875" width="1.85546875" style="497" bestFit="1" customWidth="1"/>
    <col min="15876" max="15876" width="5.28515625" style="497" bestFit="1" customWidth="1"/>
    <col min="15877" max="15877" width="20.85546875" style="497" bestFit="1" customWidth="1"/>
    <col min="15878" max="15878" width="12.140625" style="497" bestFit="1" customWidth="1"/>
    <col min="15879" max="15879" width="2.85546875" style="497" bestFit="1" customWidth="1"/>
    <col min="15880" max="15881" width="6.5703125" style="497" bestFit="1" customWidth="1"/>
    <col min="15882" max="15882" width="2.85546875" style="497" bestFit="1" customWidth="1"/>
    <col min="15883" max="15883" width="5.5703125" style="497" bestFit="1" customWidth="1"/>
    <col min="15884" max="15884" width="6.5703125" style="497" bestFit="1" customWidth="1"/>
    <col min="15885" max="15885" width="1.85546875" style="497" bestFit="1" customWidth="1"/>
    <col min="15886" max="15886" width="14" style="497" bestFit="1" customWidth="1"/>
    <col min="15887" max="16128" width="9.140625" style="497"/>
    <col min="16129" max="16129" width="4.7109375" style="497" bestFit="1" customWidth="1"/>
    <col min="16130" max="16131" width="1.85546875" style="497" bestFit="1" customWidth="1"/>
    <col min="16132" max="16132" width="5.28515625" style="497" bestFit="1" customWidth="1"/>
    <col min="16133" max="16133" width="20.85546875" style="497" bestFit="1" customWidth="1"/>
    <col min="16134" max="16134" width="12.140625" style="497" bestFit="1" customWidth="1"/>
    <col min="16135" max="16135" width="2.85546875" style="497" bestFit="1" customWidth="1"/>
    <col min="16136" max="16137" width="6.5703125" style="497" bestFit="1" customWidth="1"/>
    <col min="16138" max="16138" width="2.85546875" style="497" bestFit="1" customWidth="1"/>
    <col min="16139" max="16139" width="5.5703125" style="497" bestFit="1" customWidth="1"/>
    <col min="16140" max="16140" width="6.5703125" style="497" bestFit="1" customWidth="1"/>
    <col min="16141" max="16141" width="1.85546875" style="497" bestFit="1" customWidth="1"/>
    <col min="16142" max="16142" width="14" style="497" bestFit="1" customWidth="1"/>
    <col min="16143" max="16384" width="9.140625" style="497"/>
  </cols>
  <sheetData>
    <row r="1" spans="1:14" ht="13.35" customHeight="1" x14ac:dyDescent="0.2">
      <c r="A1" s="657"/>
      <c r="B1" s="657"/>
      <c r="C1" s="657"/>
      <c r="D1" s="657"/>
      <c r="E1" s="657" t="s">
        <v>689</v>
      </c>
      <c r="F1" s="657"/>
      <c r="G1" s="657"/>
      <c r="H1" s="657"/>
      <c r="I1" s="657"/>
      <c r="J1" s="657"/>
      <c r="K1" s="657"/>
      <c r="L1" s="657"/>
      <c r="M1" s="658" t="s">
        <v>1593</v>
      </c>
      <c r="N1" s="658"/>
    </row>
    <row r="2" spans="1:14" ht="13.35" customHeight="1" x14ac:dyDescent="0.2">
      <c r="A2" s="657"/>
      <c r="B2" s="657"/>
      <c r="C2" s="657"/>
      <c r="D2" s="657"/>
      <c r="E2" s="657"/>
      <c r="F2" s="657"/>
      <c r="G2" s="657"/>
      <c r="H2" s="657"/>
      <c r="I2" s="657"/>
      <c r="J2" s="657"/>
      <c r="K2" s="657"/>
      <c r="L2" s="657"/>
      <c r="M2" s="658"/>
      <c r="N2" s="658"/>
    </row>
    <row r="3" spans="1:14" ht="13.35" customHeight="1" x14ac:dyDescent="0.2">
      <c r="A3" s="659"/>
      <c r="B3" s="659"/>
      <c r="C3" s="659"/>
      <c r="D3" s="659"/>
      <c r="E3" s="659" t="s">
        <v>937</v>
      </c>
      <c r="F3" s="659"/>
      <c r="G3" s="659"/>
      <c r="H3" s="659"/>
      <c r="I3" s="659"/>
      <c r="J3" s="659"/>
      <c r="K3" s="659"/>
      <c r="L3" s="659"/>
      <c r="M3" s="660"/>
      <c r="N3" s="660"/>
    </row>
    <row r="4" spans="1:14" ht="13.35" customHeight="1" x14ac:dyDescent="0.2">
      <c r="A4" s="657"/>
      <c r="B4" s="657"/>
      <c r="C4" s="657"/>
      <c r="D4" s="657"/>
      <c r="E4" s="657"/>
      <c r="F4" s="657"/>
      <c r="G4" s="657"/>
      <c r="H4" s="657"/>
      <c r="I4" s="657"/>
      <c r="J4" s="657"/>
      <c r="K4" s="657"/>
      <c r="L4" s="657"/>
      <c r="M4" s="658"/>
      <c r="N4" s="658"/>
    </row>
    <row r="5" spans="1:14" ht="22.9" customHeight="1" x14ac:dyDescent="0.2">
      <c r="A5" s="663" t="s">
        <v>934</v>
      </c>
      <c r="B5" s="663"/>
      <c r="C5" s="663" t="s">
        <v>1592</v>
      </c>
      <c r="D5" s="663"/>
      <c r="E5" s="663"/>
      <c r="F5" s="663"/>
      <c r="G5" s="663"/>
      <c r="H5" s="663"/>
      <c r="I5" s="717" t="s">
        <v>1563</v>
      </c>
      <c r="J5" s="717"/>
      <c r="K5" s="717"/>
      <c r="L5" s="717"/>
      <c r="M5" s="717"/>
      <c r="N5" s="717"/>
    </row>
    <row r="6" spans="1:14" ht="13.35" customHeight="1" x14ac:dyDescent="0.2">
      <c r="A6" s="659"/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</row>
    <row r="7" spans="1:14" ht="10.9" customHeight="1" x14ac:dyDescent="0.2">
      <c r="A7" s="663"/>
      <c r="B7" s="663"/>
      <c r="C7" s="663"/>
      <c r="D7" s="663"/>
      <c r="E7" s="663"/>
      <c r="F7" s="663"/>
      <c r="G7" s="663"/>
      <c r="H7" s="663"/>
      <c r="I7" s="663"/>
      <c r="J7" s="663"/>
      <c r="K7" s="663"/>
      <c r="L7" s="663"/>
      <c r="M7" s="663"/>
      <c r="N7" s="663"/>
    </row>
    <row r="8" spans="1:14" ht="10.9" customHeight="1" x14ac:dyDescent="0.2">
      <c r="A8" s="663"/>
      <c r="B8" s="663"/>
      <c r="C8" s="663"/>
      <c r="D8" s="663"/>
      <c r="E8" s="663"/>
      <c r="F8" s="663"/>
      <c r="G8" s="663"/>
      <c r="H8" s="663"/>
      <c r="I8" s="663"/>
      <c r="J8" s="663"/>
      <c r="K8" s="663"/>
      <c r="L8" s="663"/>
      <c r="M8" s="663"/>
      <c r="N8" s="663"/>
    </row>
    <row r="9" spans="1:14" ht="9.75" customHeight="1" x14ac:dyDescent="0.2">
      <c r="A9" s="721" t="s">
        <v>938</v>
      </c>
      <c r="B9" s="721"/>
      <c r="C9" s="721"/>
      <c r="D9" s="721"/>
      <c r="E9" s="721"/>
      <c r="F9" s="721"/>
      <c r="G9" s="721"/>
      <c r="H9" s="721"/>
      <c r="I9" s="721"/>
      <c r="J9" s="721"/>
      <c r="K9" s="721"/>
      <c r="L9" s="721"/>
      <c r="M9" s="721"/>
      <c r="N9" s="721"/>
    </row>
    <row r="10" spans="1:14" ht="10.9" customHeight="1" x14ac:dyDescent="0.2">
      <c r="A10" s="663"/>
      <c r="B10" s="663"/>
      <c r="C10" s="663"/>
      <c r="D10" s="663"/>
      <c r="E10" s="663"/>
      <c r="F10" s="663"/>
      <c r="G10" s="663"/>
      <c r="H10" s="663"/>
      <c r="I10" s="663"/>
      <c r="J10" s="663"/>
      <c r="K10" s="663"/>
      <c r="L10" s="663"/>
      <c r="M10" s="663"/>
      <c r="N10" s="663"/>
    </row>
    <row r="11" spans="1:14" ht="21.75" customHeight="1" x14ac:dyDescent="0.2">
      <c r="A11" s="664" t="s">
        <v>850</v>
      </c>
      <c r="B11" s="665"/>
      <c r="C11" s="664" t="s">
        <v>939</v>
      </c>
      <c r="D11" s="666"/>
      <c r="E11" s="666"/>
      <c r="F11" s="666"/>
      <c r="G11" s="665"/>
      <c r="H11" s="509" t="s">
        <v>222</v>
      </c>
      <c r="I11" s="718" t="s">
        <v>875</v>
      </c>
      <c r="J11" s="719"/>
      <c r="K11" s="718" t="s">
        <v>755</v>
      </c>
      <c r="L11" s="720"/>
      <c r="M11" s="719"/>
      <c r="N11" s="467" t="s">
        <v>756</v>
      </c>
    </row>
    <row r="12" spans="1:14" ht="10.9" customHeight="1" x14ac:dyDescent="0.2">
      <c r="A12" s="722">
        <v>20003</v>
      </c>
      <c r="B12" s="723"/>
      <c r="C12" s="724" t="s">
        <v>646</v>
      </c>
      <c r="D12" s="725"/>
      <c r="E12" s="725"/>
      <c r="F12" s="725"/>
      <c r="G12" s="726"/>
      <c r="H12" s="510" t="s">
        <v>770</v>
      </c>
      <c r="I12" s="727">
        <v>202.68</v>
      </c>
      <c r="J12" s="728"/>
      <c r="K12" s="729">
        <v>7.86</v>
      </c>
      <c r="L12" s="730"/>
      <c r="M12" s="731"/>
      <c r="N12" s="511">
        <v>23.79</v>
      </c>
    </row>
    <row r="13" spans="1:14" ht="10.9" customHeight="1" x14ac:dyDescent="0.2">
      <c r="A13" s="722">
        <v>20018</v>
      </c>
      <c r="B13" s="723"/>
      <c r="C13" s="724" t="s">
        <v>757</v>
      </c>
      <c r="D13" s="725"/>
      <c r="E13" s="725"/>
      <c r="F13" s="725"/>
      <c r="G13" s="726"/>
      <c r="H13" s="510" t="s">
        <v>770</v>
      </c>
      <c r="I13" s="727">
        <v>167.29</v>
      </c>
      <c r="J13" s="728"/>
      <c r="K13" s="732">
        <v>10.48</v>
      </c>
      <c r="L13" s="733"/>
      <c r="M13" s="734"/>
      <c r="N13" s="511">
        <v>28.01</v>
      </c>
    </row>
    <row r="14" spans="1:14" ht="10.9" customHeight="1" x14ac:dyDescent="0.2">
      <c r="A14" s="722">
        <v>20014</v>
      </c>
      <c r="B14" s="723"/>
      <c r="C14" s="724" t="s">
        <v>758</v>
      </c>
      <c r="D14" s="725"/>
      <c r="E14" s="725"/>
      <c r="F14" s="725"/>
      <c r="G14" s="726"/>
      <c r="H14" s="510" t="s">
        <v>770</v>
      </c>
      <c r="I14" s="727">
        <v>199.26</v>
      </c>
      <c r="J14" s="728"/>
      <c r="K14" s="732">
        <v>12.35</v>
      </c>
      <c r="L14" s="733"/>
      <c r="M14" s="734"/>
      <c r="N14" s="511">
        <v>36.950000000000003</v>
      </c>
    </row>
    <row r="15" spans="1:14" ht="10.9" customHeight="1" x14ac:dyDescent="0.2">
      <c r="A15" s="722">
        <v>20016</v>
      </c>
      <c r="B15" s="723"/>
      <c r="C15" s="724" t="s">
        <v>759</v>
      </c>
      <c r="D15" s="725"/>
      <c r="E15" s="725"/>
      <c r="F15" s="725"/>
      <c r="G15" s="726"/>
      <c r="H15" s="510" t="s">
        <v>770</v>
      </c>
      <c r="I15" s="727">
        <v>181.2</v>
      </c>
      <c r="J15" s="728"/>
      <c r="K15" s="732">
        <v>10.48</v>
      </c>
      <c r="L15" s="733"/>
      <c r="M15" s="734"/>
      <c r="N15" s="511">
        <v>29.46</v>
      </c>
    </row>
    <row r="16" spans="1:14" ht="10.9" customHeight="1" x14ac:dyDescent="0.2">
      <c r="A16" s="722">
        <v>20002</v>
      </c>
      <c r="B16" s="723"/>
      <c r="C16" s="724" t="s">
        <v>645</v>
      </c>
      <c r="D16" s="725"/>
      <c r="E16" s="725"/>
      <c r="F16" s="725"/>
      <c r="G16" s="726"/>
      <c r="H16" s="510" t="s">
        <v>770</v>
      </c>
      <c r="I16" s="727">
        <v>119.46</v>
      </c>
      <c r="J16" s="728"/>
      <c r="K16" s="732">
        <v>12.91</v>
      </c>
      <c r="L16" s="733"/>
      <c r="M16" s="734"/>
      <c r="N16" s="511">
        <v>28.33</v>
      </c>
    </row>
    <row r="17" spans="1:14" ht="10.9" customHeight="1" x14ac:dyDescent="0.2">
      <c r="A17" s="722">
        <v>20013</v>
      </c>
      <c r="B17" s="723"/>
      <c r="C17" s="724" t="s">
        <v>760</v>
      </c>
      <c r="D17" s="725"/>
      <c r="E17" s="725"/>
      <c r="F17" s="725"/>
      <c r="G17" s="726"/>
      <c r="H17" s="510" t="s">
        <v>770</v>
      </c>
      <c r="I17" s="727">
        <v>146.54</v>
      </c>
      <c r="J17" s="728"/>
      <c r="K17" s="732">
        <v>10.48</v>
      </c>
      <c r="L17" s="733"/>
      <c r="M17" s="734"/>
      <c r="N17" s="511">
        <v>25.83</v>
      </c>
    </row>
    <row r="18" spans="1:14" ht="10.9" customHeight="1" x14ac:dyDescent="0.2">
      <c r="A18" s="722">
        <v>20015</v>
      </c>
      <c r="B18" s="723"/>
      <c r="C18" s="724" t="s">
        <v>761</v>
      </c>
      <c r="D18" s="725"/>
      <c r="E18" s="725"/>
      <c r="F18" s="725"/>
      <c r="G18" s="726"/>
      <c r="H18" s="510" t="s">
        <v>770</v>
      </c>
      <c r="I18" s="727">
        <v>177.07</v>
      </c>
      <c r="J18" s="728"/>
      <c r="K18" s="732">
        <v>10</v>
      </c>
      <c r="L18" s="733"/>
      <c r="M18" s="734"/>
      <c r="N18" s="511">
        <v>27.7</v>
      </c>
    </row>
    <row r="19" spans="1:14" ht="10.9" customHeight="1" x14ac:dyDescent="0.2">
      <c r="A19" s="722">
        <v>20027</v>
      </c>
      <c r="B19" s="723"/>
      <c r="C19" s="724" t="s">
        <v>762</v>
      </c>
      <c r="D19" s="725"/>
      <c r="E19" s="725"/>
      <c r="F19" s="725"/>
      <c r="G19" s="726"/>
      <c r="H19" s="510" t="s">
        <v>770</v>
      </c>
      <c r="I19" s="727">
        <v>174.18</v>
      </c>
      <c r="J19" s="728"/>
      <c r="K19" s="732">
        <v>10.81</v>
      </c>
      <c r="L19" s="733"/>
      <c r="M19" s="734"/>
      <c r="N19" s="511">
        <v>29.63</v>
      </c>
    </row>
    <row r="20" spans="1:14" ht="10.9" customHeight="1" x14ac:dyDescent="0.2">
      <c r="A20" s="722">
        <v>20028</v>
      </c>
      <c r="B20" s="723"/>
      <c r="C20" s="724" t="s">
        <v>763</v>
      </c>
      <c r="D20" s="725"/>
      <c r="E20" s="725"/>
      <c r="F20" s="725"/>
      <c r="G20" s="726"/>
      <c r="H20" s="510" t="s">
        <v>770</v>
      </c>
      <c r="I20" s="727">
        <v>162.65</v>
      </c>
      <c r="J20" s="728"/>
      <c r="K20" s="732">
        <v>13.38</v>
      </c>
      <c r="L20" s="733"/>
      <c r="M20" s="734"/>
      <c r="N20" s="511">
        <v>35.14</v>
      </c>
    </row>
    <row r="21" spans="1:14" ht="10.9" customHeight="1" x14ac:dyDescent="0.2">
      <c r="A21" s="722">
        <v>20001</v>
      </c>
      <c r="B21" s="723"/>
      <c r="C21" s="724" t="s">
        <v>764</v>
      </c>
      <c r="D21" s="725"/>
      <c r="E21" s="725"/>
      <c r="F21" s="725"/>
      <c r="G21" s="726"/>
      <c r="H21" s="510" t="s">
        <v>770</v>
      </c>
      <c r="I21" s="727">
        <v>172.22</v>
      </c>
      <c r="J21" s="728"/>
      <c r="K21" s="732">
        <v>10.48</v>
      </c>
      <c r="L21" s="733"/>
      <c r="M21" s="734"/>
      <c r="N21" s="511">
        <v>28.52</v>
      </c>
    </row>
    <row r="22" spans="1:14" ht="10.9" customHeight="1" x14ac:dyDescent="0.2">
      <c r="A22" s="722">
        <v>20004</v>
      </c>
      <c r="B22" s="723"/>
      <c r="C22" s="724" t="s">
        <v>765</v>
      </c>
      <c r="D22" s="725"/>
      <c r="E22" s="725"/>
      <c r="F22" s="725"/>
      <c r="G22" s="726"/>
      <c r="H22" s="510" t="s">
        <v>770</v>
      </c>
      <c r="I22" s="727">
        <v>141.22999999999999</v>
      </c>
      <c r="J22" s="728"/>
      <c r="K22" s="732">
        <v>19.559999999999999</v>
      </c>
      <c r="L22" s="733"/>
      <c r="M22" s="734"/>
      <c r="N22" s="511">
        <v>47.18</v>
      </c>
    </row>
    <row r="23" spans="1:14" ht="10.9" customHeight="1" x14ac:dyDescent="0.2">
      <c r="A23" s="722">
        <v>20000</v>
      </c>
      <c r="B23" s="723"/>
      <c r="C23" s="724" t="s">
        <v>766</v>
      </c>
      <c r="D23" s="725"/>
      <c r="E23" s="725"/>
      <c r="F23" s="725"/>
      <c r="G23" s="726"/>
      <c r="H23" s="510" t="s">
        <v>770</v>
      </c>
      <c r="I23" s="727">
        <v>181.36</v>
      </c>
      <c r="J23" s="728"/>
      <c r="K23" s="732">
        <v>10.48</v>
      </c>
      <c r="L23" s="733"/>
      <c r="M23" s="734"/>
      <c r="N23" s="511">
        <v>29.48</v>
      </c>
    </row>
    <row r="24" spans="1:14" ht="10.9" customHeight="1" x14ac:dyDescent="0.2">
      <c r="A24" s="722">
        <v>20026</v>
      </c>
      <c r="B24" s="723"/>
      <c r="C24" s="724" t="s">
        <v>767</v>
      </c>
      <c r="D24" s="725"/>
      <c r="E24" s="725"/>
      <c r="F24" s="725"/>
      <c r="G24" s="726"/>
      <c r="H24" s="510" t="s">
        <v>770</v>
      </c>
      <c r="I24" s="727">
        <v>152.88</v>
      </c>
      <c r="J24" s="728"/>
      <c r="K24" s="732">
        <v>17.47</v>
      </c>
      <c r="L24" s="733"/>
      <c r="M24" s="734"/>
      <c r="N24" s="511">
        <v>44.17</v>
      </c>
    </row>
    <row r="25" spans="1:14" ht="10.9" customHeight="1" x14ac:dyDescent="0.2">
      <c r="A25" s="722">
        <v>20017</v>
      </c>
      <c r="B25" s="723"/>
      <c r="C25" s="724" t="s">
        <v>768</v>
      </c>
      <c r="D25" s="725"/>
      <c r="E25" s="725"/>
      <c r="F25" s="725"/>
      <c r="G25" s="726"/>
      <c r="H25" s="510" t="s">
        <v>770</v>
      </c>
      <c r="I25" s="727">
        <v>180.23</v>
      </c>
      <c r="J25" s="728"/>
      <c r="K25" s="732">
        <v>10.48</v>
      </c>
      <c r="L25" s="733"/>
      <c r="M25" s="734"/>
      <c r="N25" s="511">
        <v>29.36</v>
      </c>
    </row>
    <row r="26" spans="1:14" ht="10.9" customHeight="1" x14ac:dyDescent="0.2">
      <c r="A26" s="722">
        <v>20019</v>
      </c>
      <c r="B26" s="723"/>
      <c r="C26" s="724" t="s">
        <v>769</v>
      </c>
      <c r="D26" s="725"/>
      <c r="E26" s="725"/>
      <c r="F26" s="725"/>
      <c r="G26" s="726"/>
      <c r="H26" s="510" t="s">
        <v>770</v>
      </c>
      <c r="I26" s="727">
        <v>167.24</v>
      </c>
      <c r="J26" s="728"/>
      <c r="K26" s="732">
        <v>10.48</v>
      </c>
      <c r="L26" s="733"/>
      <c r="M26" s="734"/>
      <c r="N26" s="511">
        <v>28</v>
      </c>
    </row>
    <row r="27" spans="1:14" ht="10.9" customHeight="1" x14ac:dyDescent="0.2">
      <c r="A27" s="722">
        <v>20031</v>
      </c>
      <c r="B27" s="723"/>
      <c r="C27" s="724" t="s">
        <v>718</v>
      </c>
      <c r="D27" s="725"/>
      <c r="E27" s="725"/>
      <c r="F27" s="725"/>
      <c r="G27" s="726"/>
      <c r="H27" s="510" t="s">
        <v>770</v>
      </c>
      <c r="I27" s="727">
        <v>209.05</v>
      </c>
      <c r="J27" s="728"/>
      <c r="K27" s="729">
        <v>7.38</v>
      </c>
      <c r="L27" s="730"/>
      <c r="M27" s="731"/>
      <c r="N27" s="511">
        <v>22.8</v>
      </c>
    </row>
    <row r="28" spans="1:14" ht="10.9" customHeight="1" x14ac:dyDescent="0.2">
      <c r="A28" s="722">
        <v>21030</v>
      </c>
      <c r="B28" s="723"/>
      <c r="C28" s="724" t="s">
        <v>1572</v>
      </c>
      <c r="D28" s="725"/>
      <c r="E28" s="725"/>
      <c r="F28" s="725"/>
      <c r="G28" s="726"/>
      <c r="H28" s="510" t="s">
        <v>770</v>
      </c>
      <c r="I28" s="727">
        <v>155.83000000000001</v>
      </c>
      <c r="J28" s="728"/>
      <c r="K28" s="732">
        <v>15.57</v>
      </c>
      <c r="L28" s="733"/>
      <c r="M28" s="734"/>
      <c r="N28" s="511">
        <v>39.83</v>
      </c>
    </row>
    <row r="29" spans="1:14" ht="11.45" customHeight="1" x14ac:dyDescent="0.2">
      <c r="A29" s="686" t="s">
        <v>673</v>
      </c>
      <c r="B29" s="686"/>
      <c r="C29" s="686"/>
      <c r="D29" s="686"/>
      <c r="E29" s="686"/>
      <c r="F29" s="686"/>
      <c r="G29" s="687"/>
      <c r="H29" s="687"/>
      <c r="I29" s="687"/>
      <c r="J29" s="687"/>
      <c r="K29" s="687"/>
      <c r="L29" s="687"/>
      <c r="M29" s="687"/>
      <c r="N29" s="687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7" bestFit="1" customWidth="1"/>
    <col min="2" max="3" width="1.85546875" style="497" bestFit="1" customWidth="1"/>
    <col min="4" max="4" width="5.28515625" style="497" bestFit="1" customWidth="1"/>
    <col min="5" max="5" width="23.7109375" style="497" bestFit="1" customWidth="1"/>
    <col min="6" max="9" width="9.28515625" style="497" bestFit="1" customWidth="1"/>
    <col min="10" max="10" width="2.85546875" style="497" bestFit="1" customWidth="1"/>
    <col min="11" max="12" width="1.85546875" style="497" bestFit="1" customWidth="1"/>
    <col min="13" max="13" width="2.85546875" style="497" bestFit="1" customWidth="1"/>
    <col min="14" max="14" width="9.28515625" style="497" bestFit="1" customWidth="1"/>
    <col min="15" max="256" width="9.140625" style="497"/>
    <col min="257" max="257" width="4.7109375" style="497" bestFit="1" customWidth="1"/>
    <col min="258" max="259" width="1.85546875" style="497" bestFit="1" customWidth="1"/>
    <col min="260" max="260" width="5.28515625" style="497" bestFit="1" customWidth="1"/>
    <col min="261" max="261" width="23.7109375" style="497" bestFit="1" customWidth="1"/>
    <col min="262" max="265" width="9.28515625" style="497" bestFit="1" customWidth="1"/>
    <col min="266" max="266" width="2.85546875" style="497" bestFit="1" customWidth="1"/>
    <col min="267" max="268" width="1.85546875" style="497" bestFit="1" customWidth="1"/>
    <col min="269" max="269" width="2.85546875" style="497" bestFit="1" customWidth="1"/>
    <col min="270" max="270" width="9.28515625" style="497" bestFit="1" customWidth="1"/>
    <col min="271" max="512" width="9.140625" style="497"/>
    <col min="513" max="513" width="4.7109375" style="497" bestFit="1" customWidth="1"/>
    <col min="514" max="515" width="1.85546875" style="497" bestFit="1" customWidth="1"/>
    <col min="516" max="516" width="5.28515625" style="497" bestFit="1" customWidth="1"/>
    <col min="517" max="517" width="23.7109375" style="497" bestFit="1" customWidth="1"/>
    <col min="518" max="521" width="9.28515625" style="497" bestFit="1" customWidth="1"/>
    <col min="522" max="522" width="2.85546875" style="497" bestFit="1" customWidth="1"/>
    <col min="523" max="524" width="1.85546875" style="497" bestFit="1" customWidth="1"/>
    <col min="525" max="525" width="2.85546875" style="497" bestFit="1" customWidth="1"/>
    <col min="526" max="526" width="9.28515625" style="497" bestFit="1" customWidth="1"/>
    <col min="527" max="768" width="9.140625" style="497"/>
    <col min="769" max="769" width="4.7109375" style="497" bestFit="1" customWidth="1"/>
    <col min="770" max="771" width="1.85546875" style="497" bestFit="1" customWidth="1"/>
    <col min="772" max="772" width="5.28515625" style="497" bestFit="1" customWidth="1"/>
    <col min="773" max="773" width="23.7109375" style="497" bestFit="1" customWidth="1"/>
    <col min="774" max="777" width="9.28515625" style="497" bestFit="1" customWidth="1"/>
    <col min="778" max="778" width="2.85546875" style="497" bestFit="1" customWidth="1"/>
    <col min="779" max="780" width="1.85546875" style="497" bestFit="1" customWidth="1"/>
    <col min="781" max="781" width="2.85546875" style="497" bestFit="1" customWidth="1"/>
    <col min="782" max="782" width="9.28515625" style="497" bestFit="1" customWidth="1"/>
    <col min="783" max="1024" width="9.140625" style="497"/>
    <col min="1025" max="1025" width="4.7109375" style="497" bestFit="1" customWidth="1"/>
    <col min="1026" max="1027" width="1.85546875" style="497" bestFit="1" customWidth="1"/>
    <col min="1028" max="1028" width="5.28515625" style="497" bestFit="1" customWidth="1"/>
    <col min="1029" max="1029" width="23.7109375" style="497" bestFit="1" customWidth="1"/>
    <col min="1030" max="1033" width="9.28515625" style="497" bestFit="1" customWidth="1"/>
    <col min="1034" max="1034" width="2.85546875" style="497" bestFit="1" customWidth="1"/>
    <col min="1035" max="1036" width="1.85546875" style="497" bestFit="1" customWidth="1"/>
    <col min="1037" max="1037" width="2.85546875" style="497" bestFit="1" customWidth="1"/>
    <col min="1038" max="1038" width="9.28515625" style="497" bestFit="1" customWidth="1"/>
    <col min="1039" max="1280" width="9.140625" style="497"/>
    <col min="1281" max="1281" width="4.7109375" style="497" bestFit="1" customWidth="1"/>
    <col min="1282" max="1283" width="1.85546875" style="497" bestFit="1" customWidth="1"/>
    <col min="1284" max="1284" width="5.28515625" style="497" bestFit="1" customWidth="1"/>
    <col min="1285" max="1285" width="23.7109375" style="497" bestFit="1" customWidth="1"/>
    <col min="1286" max="1289" width="9.28515625" style="497" bestFit="1" customWidth="1"/>
    <col min="1290" max="1290" width="2.85546875" style="497" bestFit="1" customWidth="1"/>
    <col min="1291" max="1292" width="1.85546875" style="497" bestFit="1" customWidth="1"/>
    <col min="1293" max="1293" width="2.85546875" style="497" bestFit="1" customWidth="1"/>
    <col min="1294" max="1294" width="9.28515625" style="497" bestFit="1" customWidth="1"/>
    <col min="1295" max="1536" width="9.140625" style="497"/>
    <col min="1537" max="1537" width="4.7109375" style="497" bestFit="1" customWidth="1"/>
    <col min="1538" max="1539" width="1.85546875" style="497" bestFit="1" customWidth="1"/>
    <col min="1540" max="1540" width="5.28515625" style="497" bestFit="1" customWidth="1"/>
    <col min="1541" max="1541" width="23.7109375" style="497" bestFit="1" customWidth="1"/>
    <col min="1542" max="1545" width="9.28515625" style="497" bestFit="1" customWidth="1"/>
    <col min="1546" max="1546" width="2.85546875" style="497" bestFit="1" customWidth="1"/>
    <col min="1547" max="1548" width="1.85546875" style="497" bestFit="1" customWidth="1"/>
    <col min="1549" max="1549" width="2.85546875" style="497" bestFit="1" customWidth="1"/>
    <col min="1550" max="1550" width="9.28515625" style="497" bestFit="1" customWidth="1"/>
    <col min="1551" max="1792" width="9.140625" style="497"/>
    <col min="1793" max="1793" width="4.7109375" style="497" bestFit="1" customWidth="1"/>
    <col min="1794" max="1795" width="1.85546875" style="497" bestFit="1" customWidth="1"/>
    <col min="1796" max="1796" width="5.28515625" style="497" bestFit="1" customWidth="1"/>
    <col min="1797" max="1797" width="23.7109375" style="497" bestFit="1" customWidth="1"/>
    <col min="1798" max="1801" width="9.28515625" style="497" bestFit="1" customWidth="1"/>
    <col min="1802" max="1802" width="2.85546875" style="497" bestFit="1" customWidth="1"/>
    <col min="1803" max="1804" width="1.85546875" style="497" bestFit="1" customWidth="1"/>
    <col min="1805" max="1805" width="2.85546875" style="497" bestFit="1" customWidth="1"/>
    <col min="1806" max="1806" width="9.28515625" style="497" bestFit="1" customWidth="1"/>
    <col min="1807" max="2048" width="9.140625" style="497"/>
    <col min="2049" max="2049" width="4.7109375" style="497" bestFit="1" customWidth="1"/>
    <col min="2050" max="2051" width="1.85546875" style="497" bestFit="1" customWidth="1"/>
    <col min="2052" max="2052" width="5.28515625" style="497" bestFit="1" customWidth="1"/>
    <col min="2053" max="2053" width="23.7109375" style="497" bestFit="1" customWidth="1"/>
    <col min="2054" max="2057" width="9.28515625" style="497" bestFit="1" customWidth="1"/>
    <col min="2058" max="2058" width="2.85546875" style="497" bestFit="1" customWidth="1"/>
    <col min="2059" max="2060" width="1.85546875" style="497" bestFit="1" customWidth="1"/>
    <col min="2061" max="2061" width="2.85546875" style="497" bestFit="1" customWidth="1"/>
    <col min="2062" max="2062" width="9.28515625" style="497" bestFit="1" customWidth="1"/>
    <col min="2063" max="2304" width="9.140625" style="497"/>
    <col min="2305" max="2305" width="4.7109375" style="497" bestFit="1" customWidth="1"/>
    <col min="2306" max="2307" width="1.85546875" style="497" bestFit="1" customWidth="1"/>
    <col min="2308" max="2308" width="5.28515625" style="497" bestFit="1" customWidth="1"/>
    <col min="2309" max="2309" width="23.7109375" style="497" bestFit="1" customWidth="1"/>
    <col min="2310" max="2313" width="9.28515625" style="497" bestFit="1" customWidth="1"/>
    <col min="2314" max="2314" width="2.85546875" style="497" bestFit="1" customWidth="1"/>
    <col min="2315" max="2316" width="1.85546875" style="497" bestFit="1" customWidth="1"/>
    <col min="2317" max="2317" width="2.85546875" style="497" bestFit="1" customWidth="1"/>
    <col min="2318" max="2318" width="9.28515625" style="497" bestFit="1" customWidth="1"/>
    <col min="2319" max="2560" width="9.140625" style="497"/>
    <col min="2561" max="2561" width="4.7109375" style="497" bestFit="1" customWidth="1"/>
    <col min="2562" max="2563" width="1.85546875" style="497" bestFit="1" customWidth="1"/>
    <col min="2564" max="2564" width="5.28515625" style="497" bestFit="1" customWidth="1"/>
    <col min="2565" max="2565" width="23.7109375" style="497" bestFit="1" customWidth="1"/>
    <col min="2566" max="2569" width="9.28515625" style="497" bestFit="1" customWidth="1"/>
    <col min="2570" max="2570" width="2.85546875" style="497" bestFit="1" customWidth="1"/>
    <col min="2571" max="2572" width="1.85546875" style="497" bestFit="1" customWidth="1"/>
    <col min="2573" max="2573" width="2.85546875" style="497" bestFit="1" customWidth="1"/>
    <col min="2574" max="2574" width="9.28515625" style="497" bestFit="1" customWidth="1"/>
    <col min="2575" max="2816" width="9.140625" style="497"/>
    <col min="2817" max="2817" width="4.7109375" style="497" bestFit="1" customWidth="1"/>
    <col min="2818" max="2819" width="1.85546875" style="497" bestFit="1" customWidth="1"/>
    <col min="2820" max="2820" width="5.28515625" style="497" bestFit="1" customWidth="1"/>
    <col min="2821" max="2821" width="23.7109375" style="497" bestFit="1" customWidth="1"/>
    <col min="2822" max="2825" width="9.28515625" style="497" bestFit="1" customWidth="1"/>
    <col min="2826" max="2826" width="2.85546875" style="497" bestFit="1" customWidth="1"/>
    <col min="2827" max="2828" width="1.85546875" style="497" bestFit="1" customWidth="1"/>
    <col min="2829" max="2829" width="2.85546875" style="497" bestFit="1" customWidth="1"/>
    <col min="2830" max="2830" width="9.28515625" style="497" bestFit="1" customWidth="1"/>
    <col min="2831" max="3072" width="9.140625" style="497"/>
    <col min="3073" max="3073" width="4.7109375" style="497" bestFit="1" customWidth="1"/>
    <col min="3074" max="3075" width="1.85546875" style="497" bestFit="1" customWidth="1"/>
    <col min="3076" max="3076" width="5.28515625" style="497" bestFit="1" customWidth="1"/>
    <col min="3077" max="3077" width="23.7109375" style="497" bestFit="1" customWidth="1"/>
    <col min="3078" max="3081" width="9.28515625" style="497" bestFit="1" customWidth="1"/>
    <col min="3082" max="3082" width="2.85546875" style="497" bestFit="1" customWidth="1"/>
    <col min="3083" max="3084" width="1.85546875" style="497" bestFit="1" customWidth="1"/>
    <col min="3085" max="3085" width="2.85546875" style="497" bestFit="1" customWidth="1"/>
    <col min="3086" max="3086" width="9.28515625" style="497" bestFit="1" customWidth="1"/>
    <col min="3087" max="3328" width="9.140625" style="497"/>
    <col min="3329" max="3329" width="4.7109375" style="497" bestFit="1" customWidth="1"/>
    <col min="3330" max="3331" width="1.85546875" style="497" bestFit="1" customWidth="1"/>
    <col min="3332" max="3332" width="5.28515625" style="497" bestFit="1" customWidth="1"/>
    <col min="3333" max="3333" width="23.7109375" style="497" bestFit="1" customWidth="1"/>
    <col min="3334" max="3337" width="9.28515625" style="497" bestFit="1" customWidth="1"/>
    <col min="3338" max="3338" width="2.85546875" style="497" bestFit="1" customWidth="1"/>
    <col min="3339" max="3340" width="1.85546875" style="497" bestFit="1" customWidth="1"/>
    <col min="3341" max="3341" width="2.85546875" style="497" bestFit="1" customWidth="1"/>
    <col min="3342" max="3342" width="9.28515625" style="497" bestFit="1" customWidth="1"/>
    <col min="3343" max="3584" width="9.140625" style="497"/>
    <col min="3585" max="3585" width="4.7109375" style="497" bestFit="1" customWidth="1"/>
    <col min="3586" max="3587" width="1.85546875" style="497" bestFit="1" customWidth="1"/>
    <col min="3588" max="3588" width="5.28515625" style="497" bestFit="1" customWidth="1"/>
    <col min="3589" max="3589" width="23.7109375" style="497" bestFit="1" customWidth="1"/>
    <col min="3590" max="3593" width="9.28515625" style="497" bestFit="1" customWidth="1"/>
    <col min="3594" max="3594" width="2.85546875" style="497" bestFit="1" customWidth="1"/>
    <col min="3595" max="3596" width="1.85546875" style="497" bestFit="1" customWidth="1"/>
    <col min="3597" max="3597" width="2.85546875" style="497" bestFit="1" customWidth="1"/>
    <col min="3598" max="3598" width="9.28515625" style="497" bestFit="1" customWidth="1"/>
    <col min="3599" max="3840" width="9.140625" style="497"/>
    <col min="3841" max="3841" width="4.7109375" style="497" bestFit="1" customWidth="1"/>
    <col min="3842" max="3843" width="1.85546875" style="497" bestFit="1" customWidth="1"/>
    <col min="3844" max="3844" width="5.28515625" style="497" bestFit="1" customWidth="1"/>
    <col min="3845" max="3845" width="23.7109375" style="497" bestFit="1" customWidth="1"/>
    <col min="3846" max="3849" width="9.28515625" style="497" bestFit="1" customWidth="1"/>
    <col min="3850" max="3850" width="2.85546875" style="497" bestFit="1" customWidth="1"/>
    <col min="3851" max="3852" width="1.85546875" style="497" bestFit="1" customWidth="1"/>
    <col min="3853" max="3853" width="2.85546875" style="497" bestFit="1" customWidth="1"/>
    <col min="3854" max="3854" width="9.28515625" style="497" bestFit="1" customWidth="1"/>
    <col min="3855" max="4096" width="9.140625" style="497"/>
    <col min="4097" max="4097" width="4.7109375" style="497" bestFit="1" customWidth="1"/>
    <col min="4098" max="4099" width="1.85546875" style="497" bestFit="1" customWidth="1"/>
    <col min="4100" max="4100" width="5.28515625" style="497" bestFit="1" customWidth="1"/>
    <col min="4101" max="4101" width="23.7109375" style="497" bestFit="1" customWidth="1"/>
    <col min="4102" max="4105" width="9.28515625" style="497" bestFit="1" customWidth="1"/>
    <col min="4106" max="4106" width="2.85546875" style="497" bestFit="1" customWidth="1"/>
    <col min="4107" max="4108" width="1.85546875" style="497" bestFit="1" customWidth="1"/>
    <col min="4109" max="4109" width="2.85546875" style="497" bestFit="1" customWidth="1"/>
    <col min="4110" max="4110" width="9.28515625" style="497" bestFit="1" customWidth="1"/>
    <col min="4111" max="4352" width="9.140625" style="497"/>
    <col min="4353" max="4353" width="4.7109375" style="497" bestFit="1" customWidth="1"/>
    <col min="4354" max="4355" width="1.85546875" style="497" bestFit="1" customWidth="1"/>
    <col min="4356" max="4356" width="5.28515625" style="497" bestFit="1" customWidth="1"/>
    <col min="4357" max="4357" width="23.7109375" style="497" bestFit="1" customWidth="1"/>
    <col min="4358" max="4361" width="9.28515625" style="497" bestFit="1" customWidth="1"/>
    <col min="4362" max="4362" width="2.85546875" style="497" bestFit="1" customWidth="1"/>
    <col min="4363" max="4364" width="1.85546875" style="497" bestFit="1" customWidth="1"/>
    <col min="4365" max="4365" width="2.85546875" style="497" bestFit="1" customWidth="1"/>
    <col min="4366" max="4366" width="9.28515625" style="497" bestFit="1" customWidth="1"/>
    <col min="4367" max="4608" width="9.140625" style="497"/>
    <col min="4609" max="4609" width="4.7109375" style="497" bestFit="1" customWidth="1"/>
    <col min="4610" max="4611" width="1.85546875" style="497" bestFit="1" customWidth="1"/>
    <col min="4612" max="4612" width="5.28515625" style="497" bestFit="1" customWidth="1"/>
    <col min="4613" max="4613" width="23.7109375" style="497" bestFit="1" customWidth="1"/>
    <col min="4614" max="4617" width="9.28515625" style="497" bestFit="1" customWidth="1"/>
    <col min="4618" max="4618" width="2.85546875" style="497" bestFit="1" customWidth="1"/>
    <col min="4619" max="4620" width="1.85546875" style="497" bestFit="1" customWidth="1"/>
    <col min="4621" max="4621" width="2.85546875" style="497" bestFit="1" customWidth="1"/>
    <col min="4622" max="4622" width="9.28515625" style="497" bestFit="1" customWidth="1"/>
    <col min="4623" max="4864" width="9.140625" style="497"/>
    <col min="4865" max="4865" width="4.7109375" style="497" bestFit="1" customWidth="1"/>
    <col min="4866" max="4867" width="1.85546875" style="497" bestFit="1" customWidth="1"/>
    <col min="4868" max="4868" width="5.28515625" style="497" bestFit="1" customWidth="1"/>
    <col min="4869" max="4869" width="23.7109375" style="497" bestFit="1" customWidth="1"/>
    <col min="4870" max="4873" width="9.28515625" style="497" bestFit="1" customWidth="1"/>
    <col min="4874" max="4874" width="2.85546875" style="497" bestFit="1" customWidth="1"/>
    <col min="4875" max="4876" width="1.85546875" style="497" bestFit="1" customWidth="1"/>
    <col min="4877" max="4877" width="2.85546875" style="497" bestFit="1" customWidth="1"/>
    <col min="4878" max="4878" width="9.28515625" style="497" bestFit="1" customWidth="1"/>
    <col min="4879" max="5120" width="9.140625" style="497"/>
    <col min="5121" max="5121" width="4.7109375" style="497" bestFit="1" customWidth="1"/>
    <col min="5122" max="5123" width="1.85546875" style="497" bestFit="1" customWidth="1"/>
    <col min="5124" max="5124" width="5.28515625" style="497" bestFit="1" customWidth="1"/>
    <col min="5125" max="5125" width="23.7109375" style="497" bestFit="1" customWidth="1"/>
    <col min="5126" max="5129" width="9.28515625" style="497" bestFit="1" customWidth="1"/>
    <col min="5130" max="5130" width="2.85546875" style="497" bestFit="1" customWidth="1"/>
    <col min="5131" max="5132" width="1.85546875" style="497" bestFit="1" customWidth="1"/>
    <col min="5133" max="5133" width="2.85546875" style="497" bestFit="1" customWidth="1"/>
    <col min="5134" max="5134" width="9.28515625" style="497" bestFit="1" customWidth="1"/>
    <col min="5135" max="5376" width="9.140625" style="497"/>
    <col min="5377" max="5377" width="4.7109375" style="497" bestFit="1" customWidth="1"/>
    <col min="5378" max="5379" width="1.85546875" style="497" bestFit="1" customWidth="1"/>
    <col min="5380" max="5380" width="5.28515625" style="497" bestFit="1" customWidth="1"/>
    <col min="5381" max="5381" width="23.7109375" style="497" bestFit="1" customWidth="1"/>
    <col min="5382" max="5385" width="9.28515625" style="497" bestFit="1" customWidth="1"/>
    <col min="5386" max="5386" width="2.85546875" style="497" bestFit="1" customWidth="1"/>
    <col min="5387" max="5388" width="1.85546875" style="497" bestFit="1" customWidth="1"/>
    <col min="5389" max="5389" width="2.85546875" style="497" bestFit="1" customWidth="1"/>
    <col min="5390" max="5390" width="9.28515625" style="497" bestFit="1" customWidth="1"/>
    <col min="5391" max="5632" width="9.140625" style="497"/>
    <col min="5633" max="5633" width="4.7109375" style="497" bestFit="1" customWidth="1"/>
    <col min="5634" max="5635" width="1.85546875" style="497" bestFit="1" customWidth="1"/>
    <col min="5636" max="5636" width="5.28515625" style="497" bestFit="1" customWidth="1"/>
    <col min="5637" max="5637" width="23.7109375" style="497" bestFit="1" customWidth="1"/>
    <col min="5638" max="5641" width="9.28515625" style="497" bestFit="1" customWidth="1"/>
    <col min="5642" max="5642" width="2.85546875" style="497" bestFit="1" customWidth="1"/>
    <col min="5643" max="5644" width="1.85546875" style="497" bestFit="1" customWidth="1"/>
    <col min="5645" max="5645" width="2.85546875" style="497" bestFit="1" customWidth="1"/>
    <col min="5646" max="5646" width="9.28515625" style="497" bestFit="1" customWidth="1"/>
    <col min="5647" max="5888" width="9.140625" style="497"/>
    <col min="5889" max="5889" width="4.7109375" style="497" bestFit="1" customWidth="1"/>
    <col min="5890" max="5891" width="1.85546875" style="497" bestFit="1" customWidth="1"/>
    <col min="5892" max="5892" width="5.28515625" style="497" bestFit="1" customWidth="1"/>
    <col min="5893" max="5893" width="23.7109375" style="497" bestFit="1" customWidth="1"/>
    <col min="5894" max="5897" width="9.28515625" style="497" bestFit="1" customWidth="1"/>
    <col min="5898" max="5898" width="2.85546875" style="497" bestFit="1" customWidth="1"/>
    <col min="5899" max="5900" width="1.85546875" style="497" bestFit="1" customWidth="1"/>
    <col min="5901" max="5901" width="2.85546875" style="497" bestFit="1" customWidth="1"/>
    <col min="5902" max="5902" width="9.28515625" style="497" bestFit="1" customWidth="1"/>
    <col min="5903" max="6144" width="9.140625" style="497"/>
    <col min="6145" max="6145" width="4.7109375" style="497" bestFit="1" customWidth="1"/>
    <col min="6146" max="6147" width="1.85546875" style="497" bestFit="1" customWidth="1"/>
    <col min="6148" max="6148" width="5.28515625" style="497" bestFit="1" customWidth="1"/>
    <col min="6149" max="6149" width="23.7109375" style="497" bestFit="1" customWidth="1"/>
    <col min="6150" max="6153" width="9.28515625" style="497" bestFit="1" customWidth="1"/>
    <col min="6154" max="6154" width="2.85546875" style="497" bestFit="1" customWidth="1"/>
    <col min="6155" max="6156" width="1.85546875" style="497" bestFit="1" customWidth="1"/>
    <col min="6157" max="6157" width="2.85546875" style="497" bestFit="1" customWidth="1"/>
    <col min="6158" max="6158" width="9.28515625" style="497" bestFit="1" customWidth="1"/>
    <col min="6159" max="6400" width="9.140625" style="497"/>
    <col min="6401" max="6401" width="4.7109375" style="497" bestFit="1" customWidth="1"/>
    <col min="6402" max="6403" width="1.85546875" style="497" bestFit="1" customWidth="1"/>
    <col min="6404" max="6404" width="5.28515625" style="497" bestFit="1" customWidth="1"/>
    <col min="6405" max="6405" width="23.7109375" style="497" bestFit="1" customWidth="1"/>
    <col min="6406" max="6409" width="9.28515625" style="497" bestFit="1" customWidth="1"/>
    <col min="6410" max="6410" width="2.85546875" style="497" bestFit="1" customWidth="1"/>
    <col min="6411" max="6412" width="1.85546875" style="497" bestFit="1" customWidth="1"/>
    <col min="6413" max="6413" width="2.85546875" style="497" bestFit="1" customWidth="1"/>
    <col min="6414" max="6414" width="9.28515625" style="497" bestFit="1" customWidth="1"/>
    <col min="6415" max="6656" width="9.140625" style="497"/>
    <col min="6657" max="6657" width="4.7109375" style="497" bestFit="1" customWidth="1"/>
    <col min="6658" max="6659" width="1.85546875" style="497" bestFit="1" customWidth="1"/>
    <col min="6660" max="6660" width="5.28515625" style="497" bestFit="1" customWidth="1"/>
    <col min="6661" max="6661" width="23.7109375" style="497" bestFit="1" customWidth="1"/>
    <col min="6662" max="6665" width="9.28515625" style="497" bestFit="1" customWidth="1"/>
    <col min="6666" max="6666" width="2.85546875" style="497" bestFit="1" customWidth="1"/>
    <col min="6667" max="6668" width="1.85546875" style="497" bestFit="1" customWidth="1"/>
    <col min="6669" max="6669" width="2.85546875" style="497" bestFit="1" customWidth="1"/>
    <col min="6670" max="6670" width="9.28515625" style="497" bestFit="1" customWidth="1"/>
    <col min="6671" max="6912" width="9.140625" style="497"/>
    <col min="6913" max="6913" width="4.7109375" style="497" bestFit="1" customWidth="1"/>
    <col min="6914" max="6915" width="1.85546875" style="497" bestFit="1" customWidth="1"/>
    <col min="6916" max="6916" width="5.28515625" style="497" bestFit="1" customWidth="1"/>
    <col min="6917" max="6917" width="23.7109375" style="497" bestFit="1" customWidth="1"/>
    <col min="6918" max="6921" width="9.28515625" style="497" bestFit="1" customWidth="1"/>
    <col min="6922" max="6922" width="2.85546875" style="497" bestFit="1" customWidth="1"/>
    <col min="6923" max="6924" width="1.85546875" style="497" bestFit="1" customWidth="1"/>
    <col min="6925" max="6925" width="2.85546875" style="497" bestFit="1" customWidth="1"/>
    <col min="6926" max="6926" width="9.28515625" style="497" bestFit="1" customWidth="1"/>
    <col min="6927" max="7168" width="9.140625" style="497"/>
    <col min="7169" max="7169" width="4.7109375" style="497" bestFit="1" customWidth="1"/>
    <col min="7170" max="7171" width="1.85546875" style="497" bestFit="1" customWidth="1"/>
    <col min="7172" max="7172" width="5.28515625" style="497" bestFit="1" customWidth="1"/>
    <col min="7173" max="7173" width="23.7109375" style="497" bestFit="1" customWidth="1"/>
    <col min="7174" max="7177" width="9.28515625" style="497" bestFit="1" customWidth="1"/>
    <col min="7178" max="7178" width="2.85546875" style="497" bestFit="1" customWidth="1"/>
    <col min="7179" max="7180" width="1.85546875" style="497" bestFit="1" customWidth="1"/>
    <col min="7181" max="7181" width="2.85546875" style="497" bestFit="1" customWidth="1"/>
    <col min="7182" max="7182" width="9.28515625" style="497" bestFit="1" customWidth="1"/>
    <col min="7183" max="7424" width="9.140625" style="497"/>
    <col min="7425" max="7425" width="4.7109375" style="497" bestFit="1" customWidth="1"/>
    <col min="7426" max="7427" width="1.85546875" style="497" bestFit="1" customWidth="1"/>
    <col min="7428" max="7428" width="5.28515625" style="497" bestFit="1" customWidth="1"/>
    <col min="7429" max="7429" width="23.7109375" style="497" bestFit="1" customWidth="1"/>
    <col min="7430" max="7433" width="9.28515625" style="497" bestFit="1" customWidth="1"/>
    <col min="7434" max="7434" width="2.85546875" style="497" bestFit="1" customWidth="1"/>
    <col min="7435" max="7436" width="1.85546875" style="497" bestFit="1" customWidth="1"/>
    <col min="7437" max="7437" width="2.85546875" style="497" bestFit="1" customWidth="1"/>
    <col min="7438" max="7438" width="9.28515625" style="497" bestFit="1" customWidth="1"/>
    <col min="7439" max="7680" width="9.140625" style="497"/>
    <col min="7681" max="7681" width="4.7109375" style="497" bestFit="1" customWidth="1"/>
    <col min="7682" max="7683" width="1.85546875" style="497" bestFit="1" customWidth="1"/>
    <col min="7684" max="7684" width="5.28515625" style="497" bestFit="1" customWidth="1"/>
    <col min="7685" max="7685" width="23.7109375" style="497" bestFit="1" customWidth="1"/>
    <col min="7686" max="7689" width="9.28515625" style="497" bestFit="1" customWidth="1"/>
    <col min="7690" max="7690" width="2.85546875" style="497" bestFit="1" customWidth="1"/>
    <col min="7691" max="7692" width="1.85546875" style="497" bestFit="1" customWidth="1"/>
    <col min="7693" max="7693" width="2.85546875" style="497" bestFit="1" customWidth="1"/>
    <col min="7694" max="7694" width="9.28515625" style="497" bestFit="1" customWidth="1"/>
    <col min="7695" max="7936" width="9.140625" style="497"/>
    <col min="7937" max="7937" width="4.7109375" style="497" bestFit="1" customWidth="1"/>
    <col min="7938" max="7939" width="1.85546875" style="497" bestFit="1" customWidth="1"/>
    <col min="7940" max="7940" width="5.28515625" style="497" bestFit="1" customWidth="1"/>
    <col min="7941" max="7941" width="23.7109375" style="497" bestFit="1" customWidth="1"/>
    <col min="7942" max="7945" width="9.28515625" style="497" bestFit="1" customWidth="1"/>
    <col min="7946" max="7946" width="2.85546875" style="497" bestFit="1" customWidth="1"/>
    <col min="7947" max="7948" width="1.85546875" style="497" bestFit="1" customWidth="1"/>
    <col min="7949" max="7949" width="2.85546875" style="497" bestFit="1" customWidth="1"/>
    <col min="7950" max="7950" width="9.28515625" style="497" bestFit="1" customWidth="1"/>
    <col min="7951" max="8192" width="9.140625" style="497"/>
    <col min="8193" max="8193" width="4.7109375" style="497" bestFit="1" customWidth="1"/>
    <col min="8194" max="8195" width="1.85546875" style="497" bestFit="1" customWidth="1"/>
    <col min="8196" max="8196" width="5.28515625" style="497" bestFit="1" customWidth="1"/>
    <col min="8197" max="8197" width="23.7109375" style="497" bestFit="1" customWidth="1"/>
    <col min="8198" max="8201" width="9.28515625" style="497" bestFit="1" customWidth="1"/>
    <col min="8202" max="8202" width="2.85546875" style="497" bestFit="1" customWidth="1"/>
    <col min="8203" max="8204" width="1.85546875" style="497" bestFit="1" customWidth="1"/>
    <col min="8205" max="8205" width="2.85546875" style="497" bestFit="1" customWidth="1"/>
    <col min="8206" max="8206" width="9.28515625" style="497" bestFit="1" customWidth="1"/>
    <col min="8207" max="8448" width="9.140625" style="497"/>
    <col min="8449" max="8449" width="4.7109375" style="497" bestFit="1" customWidth="1"/>
    <col min="8450" max="8451" width="1.85546875" style="497" bestFit="1" customWidth="1"/>
    <col min="8452" max="8452" width="5.28515625" style="497" bestFit="1" customWidth="1"/>
    <col min="8453" max="8453" width="23.7109375" style="497" bestFit="1" customWidth="1"/>
    <col min="8454" max="8457" width="9.28515625" style="497" bestFit="1" customWidth="1"/>
    <col min="8458" max="8458" width="2.85546875" style="497" bestFit="1" customWidth="1"/>
    <col min="8459" max="8460" width="1.85546875" style="497" bestFit="1" customWidth="1"/>
    <col min="8461" max="8461" width="2.85546875" style="497" bestFit="1" customWidth="1"/>
    <col min="8462" max="8462" width="9.28515625" style="497" bestFit="1" customWidth="1"/>
    <col min="8463" max="8704" width="9.140625" style="497"/>
    <col min="8705" max="8705" width="4.7109375" style="497" bestFit="1" customWidth="1"/>
    <col min="8706" max="8707" width="1.85546875" style="497" bestFit="1" customWidth="1"/>
    <col min="8708" max="8708" width="5.28515625" style="497" bestFit="1" customWidth="1"/>
    <col min="8709" max="8709" width="23.7109375" style="497" bestFit="1" customWidth="1"/>
    <col min="8710" max="8713" width="9.28515625" style="497" bestFit="1" customWidth="1"/>
    <col min="8714" max="8714" width="2.85546875" style="497" bestFit="1" customWidth="1"/>
    <col min="8715" max="8716" width="1.85546875" style="497" bestFit="1" customWidth="1"/>
    <col min="8717" max="8717" width="2.85546875" style="497" bestFit="1" customWidth="1"/>
    <col min="8718" max="8718" width="9.28515625" style="497" bestFit="1" customWidth="1"/>
    <col min="8719" max="8960" width="9.140625" style="497"/>
    <col min="8961" max="8961" width="4.7109375" style="497" bestFit="1" customWidth="1"/>
    <col min="8962" max="8963" width="1.85546875" style="497" bestFit="1" customWidth="1"/>
    <col min="8964" max="8964" width="5.28515625" style="497" bestFit="1" customWidth="1"/>
    <col min="8965" max="8965" width="23.7109375" style="497" bestFit="1" customWidth="1"/>
    <col min="8966" max="8969" width="9.28515625" style="497" bestFit="1" customWidth="1"/>
    <col min="8970" max="8970" width="2.85546875" style="497" bestFit="1" customWidth="1"/>
    <col min="8971" max="8972" width="1.85546875" style="497" bestFit="1" customWidth="1"/>
    <col min="8973" max="8973" width="2.85546875" style="497" bestFit="1" customWidth="1"/>
    <col min="8974" max="8974" width="9.28515625" style="497" bestFit="1" customWidth="1"/>
    <col min="8975" max="9216" width="9.140625" style="497"/>
    <col min="9217" max="9217" width="4.7109375" style="497" bestFit="1" customWidth="1"/>
    <col min="9218" max="9219" width="1.85546875" style="497" bestFit="1" customWidth="1"/>
    <col min="9220" max="9220" width="5.28515625" style="497" bestFit="1" customWidth="1"/>
    <col min="9221" max="9221" width="23.7109375" style="497" bestFit="1" customWidth="1"/>
    <col min="9222" max="9225" width="9.28515625" style="497" bestFit="1" customWidth="1"/>
    <col min="9226" max="9226" width="2.85546875" style="497" bestFit="1" customWidth="1"/>
    <col min="9227" max="9228" width="1.85546875" style="497" bestFit="1" customWidth="1"/>
    <col min="9229" max="9229" width="2.85546875" style="497" bestFit="1" customWidth="1"/>
    <col min="9230" max="9230" width="9.28515625" style="497" bestFit="1" customWidth="1"/>
    <col min="9231" max="9472" width="9.140625" style="497"/>
    <col min="9473" max="9473" width="4.7109375" style="497" bestFit="1" customWidth="1"/>
    <col min="9474" max="9475" width="1.85546875" style="497" bestFit="1" customWidth="1"/>
    <col min="9476" max="9476" width="5.28515625" style="497" bestFit="1" customWidth="1"/>
    <col min="9477" max="9477" width="23.7109375" style="497" bestFit="1" customWidth="1"/>
    <col min="9478" max="9481" width="9.28515625" style="497" bestFit="1" customWidth="1"/>
    <col min="9482" max="9482" width="2.85546875" style="497" bestFit="1" customWidth="1"/>
    <col min="9483" max="9484" width="1.85546875" style="497" bestFit="1" customWidth="1"/>
    <col min="9485" max="9485" width="2.85546875" style="497" bestFit="1" customWidth="1"/>
    <col min="9486" max="9486" width="9.28515625" style="497" bestFit="1" customWidth="1"/>
    <col min="9487" max="9728" width="9.140625" style="497"/>
    <col min="9729" max="9729" width="4.7109375" style="497" bestFit="1" customWidth="1"/>
    <col min="9730" max="9731" width="1.85546875" style="497" bestFit="1" customWidth="1"/>
    <col min="9732" max="9732" width="5.28515625" style="497" bestFit="1" customWidth="1"/>
    <col min="9733" max="9733" width="23.7109375" style="497" bestFit="1" customWidth="1"/>
    <col min="9734" max="9737" width="9.28515625" style="497" bestFit="1" customWidth="1"/>
    <col min="9738" max="9738" width="2.85546875" style="497" bestFit="1" customWidth="1"/>
    <col min="9739" max="9740" width="1.85546875" style="497" bestFit="1" customWidth="1"/>
    <col min="9741" max="9741" width="2.85546875" style="497" bestFit="1" customWidth="1"/>
    <col min="9742" max="9742" width="9.28515625" style="497" bestFit="1" customWidth="1"/>
    <col min="9743" max="9984" width="9.140625" style="497"/>
    <col min="9985" max="9985" width="4.7109375" style="497" bestFit="1" customWidth="1"/>
    <col min="9986" max="9987" width="1.85546875" style="497" bestFit="1" customWidth="1"/>
    <col min="9988" max="9988" width="5.28515625" style="497" bestFit="1" customWidth="1"/>
    <col min="9989" max="9989" width="23.7109375" style="497" bestFit="1" customWidth="1"/>
    <col min="9990" max="9993" width="9.28515625" style="497" bestFit="1" customWidth="1"/>
    <col min="9994" max="9994" width="2.85546875" style="497" bestFit="1" customWidth="1"/>
    <col min="9995" max="9996" width="1.85546875" style="497" bestFit="1" customWidth="1"/>
    <col min="9997" max="9997" width="2.85546875" style="497" bestFit="1" customWidth="1"/>
    <col min="9998" max="9998" width="9.28515625" style="497" bestFit="1" customWidth="1"/>
    <col min="9999" max="10240" width="9.140625" style="497"/>
    <col min="10241" max="10241" width="4.7109375" style="497" bestFit="1" customWidth="1"/>
    <col min="10242" max="10243" width="1.85546875" style="497" bestFit="1" customWidth="1"/>
    <col min="10244" max="10244" width="5.28515625" style="497" bestFit="1" customWidth="1"/>
    <col min="10245" max="10245" width="23.7109375" style="497" bestFit="1" customWidth="1"/>
    <col min="10246" max="10249" width="9.28515625" style="497" bestFit="1" customWidth="1"/>
    <col min="10250" max="10250" width="2.85546875" style="497" bestFit="1" customWidth="1"/>
    <col min="10251" max="10252" width="1.85546875" style="497" bestFit="1" customWidth="1"/>
    <col min="10253" max="10253" width="2.85546875" style="497" bestFit="1" customWidth="1"/>
    <col min="10254" max="10254" width="9.28515625" style="497" bestFit="1" customWidth="1"/>
    <col min="10255" max="10496" width="9.140625" style="497"/>
    <col min="10497" max="10497" width="4.7109375" style="497" bestFit="1" customWidth="1"/>
    <col min="10498" max="10499" width="1.85546875" style="497" bestFit="1" customWidth="1"/>
    <col min="10500" max="10500" width="5.28515625" style="497" bestFit="1" customWidth="1"/>
    <col min="10501" max="10501" width="23.7109375" style="497" bestFit="1" customWidth="1"/>
    <col min="10502" max="10505" width="9.28515625" style="497" bestFit="1" customWidth="1"/>
    <col min="10506" max="10506" width="2.85546875" style="497" bestFit="1" customWidth="1"/>
    <col min="10507" max="10508" width="1.85546875" style="497" bestFit="1" customWidth="1"/>
    <col min="10509" max="10509" width="2.85546875" style="497" bestFit="1" customWidth="1"/>
    <col min="10510" max="10510" width="9.28515625" style="497" bestFit="1" customWidth="1"/>
    <col min="10511" max="10752" width="9.140625" style="497"/>
    <col min="10753" max="10753" width="4.7109375" style="497" bestFit="1" customWidth="1"/>
    <col min="10754" max="10755" width="1.85546875" style="497" bestFit="1" customWidth="1"/>
    <col min="10756" max="10756" width="5.28515625" style="497" bestFit="1" customWidth="1"/>
    <col min="10757" max="10757" width="23.7109375" style="497" bestFit="1" customWidth="1"/>
    <col min="10758" max="10761" width="9.28515625" style="497" bestFit="1" customWidth="1"/>
    <col min="10762" max="10762" width="2.85546875" style="497" bestFit="1" customWidth="1"/>
    <col min="10763" max="10764" width="1.85546875" style="497" bestFit="1" customWidth="1"/>
    <col min="10765" max="10765" width="2.85546875" style="497" bestFit="1" customWidth="1"/>
    <col min="10766" max="10766" width="9.28515625" style="497" bestFit="1" customWidth="1"/>
    <col min="10767" max="11008" width="9.140625" style="497"/>
    <col min="11009" max="11009" width="4.7109375" style="497" bestFit="1" customWidth="1"/>
    <col min="11010" max="11011" width="1.85546875" style="497" bestFit="1" customWidth="1"/>
    <col min="11012" max="11012" width="5.28515625" style="497" bestFit="1" customWidth="1"/>
    <col min="11013" max="11013" width="23.7109375" style="497" bestFit="1" customWidth="1"/>
    <col min="11014" max="11017" width="9.28515625" style="497" bestFit="1" customWidth="1"/>
    <col min="11018" max="11018" width="2.85546875" style="497" bestFit="1" customWidth="1"/>
    <col min="11019" max="11020" width="1.85546875" style="497" bestFit="1" customWidth="1"/>
    <col min="11021" max="11021" width="2.85546875" style="497" bestFit="1" customWidth="1"/>
    <col min="11022" max="11022" width="9.28515625" style="497" bestFit="1" customWidth="1"/>
    <col min="11023" max="11264" width="9.140625" style="497"/>
    <col min="11265" max="11265" width="4.7109375" style="497" bestFit="1" customWidth="1"/>
    <col min="11266" max="11267" width="1.85546875" style="497" bestFit="1" customWidth="1"/>
    <col min="11268" max="11268" width="5.28515625" style="497" bestFit="1" customWidth="1"/>
    <col min="11269" max="11269" width="23.7109375" style="497" bestFit="1" customWidth="1"/>
    <col min="11270" max="11273" width="9.28515625" style="497" bestFit="1" customWidth="1"/>
    <col min="11274" max="11274" width="2.85546875" style="497" bestFit="1" customWidth="1"/>
    <col min="11275" max="11276" width="1.85546875" style="497" bestFit="1" customWidth="1"/>
    <col min="11277" max="11277" width="2.85546875" style="497" bestFit="1" customWidth="1"/>
    <col min="11278" max="11278" width="9.28515625" style="497" bestFit="1" customWidth="1"/>
    <col min="11279" max="11520" width="9.140625" style="497"/>
    <col min="11521" max="11521" width="4.7109375" style="497" bestFit="1" customWidth="1"/>
    <col min="11522" max="11523" width="1.85546875" style="497" bestFit="1" customWidth="1"/>
    <col min="11524" max="11524" width="5.28515625" style="497" bestFit="1" customWidth="1"/>
    <col min="11525" max="11525" width="23.7109375" style="497" bestFit="1" customWidth="1"/>
    <col min="11526" max="11529" width="9.28515625" style="497" bestFit="1" customWidth="1"/>
    <col min="11530" max="11530" width="2.85546875" style="497" bestFit="1" customWidth="1"/>
    <col min="11531" max="11532" width="1.85546875" style="497" bestFit="1" customWidth="1"/>
    <col min="11533" max="11533" width="2.85546875" style="497" bestFit="1" customWidth="1"/>
    <col min="11534" max="11534" width="9.28515625" style="497" bestFit="1" customWidth="1"/>
    <col min="11535" max="11776" width="9.140625" style="497"/>
    <col min="11777" max="11777" width="4.7109375" style="497" bestFit="1" customWidth="1"/>
    <col min="11778" max="11779" width="1.85546875" style="497" bestFit="1" customWidth="1"/>
    <col min="11780" max="11780" width="5.28515625" style="497" bestFit="1" customWidth="1"/>
    <col min="11781" max="11781" width="23.7109375" style="497" bestFit="1" customWidth="1"/>
    <col min="11782" max="11785" width="9.28515625" style="497" bestFit="1" customWidth="1"/>
    <col min="11786" max="11786" width="2.85546875" style="497" bestFit="1" customWidth="1"/>
    <col min="11787" max="11788" width="1.85546875" style="497" bestFit="1" customWidth="1"/>
    <col min="11789" max="11789" width="2.85546875" style="497" bestFit="1" customWidth="1"/>
    <col min="11790" max="11790" width="9.28515625" style="497" bestFit="1" customWidth="1"/>
    <col min="11791" max="12032" width="9.140625" style="497"/>
    <col min="12033" max="12033" width="4.7109375" style="497" bestFit="1" customWidth="1"/>
    <col min="12034" max="12035" width="1.85546875" style="497" bestFit="1" customWidth="1"/>
    <col min="12036" max="12036" width="5.28515625" style="497" bestFit="1" customWidth="1"/>
    <col min="12037" max="12037" width="23.7109375" style="497" bestFit="1" customWidth="1"/>
    <col min="12038" max="12041" width="9.28515625" style="497" bestFit="1" customWidth="1"/>
    <col min="12042" max="12042" width="2.85546875" style="497" bestFit="1" customWidth="1"/>
    <col min="12043" max="12044" width="1.85546875" style="497" bestFit="1" customWidth="1"/>
    <col min="12045" max="12045" width="2.85546875" style="497" bestFit="1" customWidth="1"/>
    <col min="12046" max="12046" width="9.28515625" style="497" bestFit="1" customWidth="1"/>
    <col min="12047" max="12288" width="9.140625" style="497"/>
    <col min="12289" max="12289" width="4.7109375" style="497" bestFit="1" customWidth="1"/>
    <col min="12290" max="12291" width="1.85546875" style="497" bestFit="1" customWidth="1"/>
    <col min="12292" max="12292" width="5.28515625" style="497" bestFit="1" customWidth="1"/>
    <col min="12293" max="12293" width="23.7109375" style="497" bestFit="1" customWidth="1"/>
    <col min="12294" max="12297" width="9.28515625" style="497" bestFit="1" customWidth="1"/>
    <col min="12298" max="12298" width="2.85546875" style="497" bestFit="1" customWidth="1"/>
    <col min="12299" max="12300" width="1.85546875" style="497" bestFit="1" customWidth="1"/>
    <col min="12301" max="12301" width="2.85546875" style="497" bestFit="1" customWidth="1"/>
    <col min="12302" max="12302" width="9.28515625" style="497" bestFit="1" customWidth="1"/>
    <col min="12303" max="12544" width="9.140625" style="497"/>
    <col min="12545" max="12545" width="4.7109375" style="497" bestFit="1" customWidth="1"/>
    <col min="12546" max="12547" width="1.85546875" style="497" bestFit="1" customWidth="1"/>
    <col min="12548" max="12548" width="5.28515625" style="497" bestFit="1" customWidth="1"/>
    <col min="12549" max="12549" width="23.7109375" style="497" bestFit="1" customWidth="1"/>
    <col min="12550" max="12553" width="9.28515625" style="497" bestFit="1" customWidth="1"/>
    <col min="12554" max="12554" width="2.85546875" style="497" bestFit="1" customWidth="1"/>
    <col min="12555" max="12556" width="1.85546875" style="497" bestFit="1" customWidth="1"/>
    <col min="12557" max="12557" width="2.85546875" style="497" bestFit="1" customWidth="1"/>
    <col min="12558" max="12558" width="9.28515625" style="497" bestFit="1" customWidth="1"/>
    <col min="12559" max="12800" width="9.140625" style="497"/>
    <col min="12801" max="12801" width="4.7109375" style="497" bestFit="1" customWidth="1"/>
    <col min="12802" max="12803" width="1.85546875" style="497" bestFit="1" customWidth="1"/>
    <col min="12804" max="12804" width="5.28515625" style="497" bestFit="1" customWidth="1"/>
    <col min="12805" max="12805" width="23.7109375" style="497" bestFit="1" customWidth="1"/>
    <col min="12806" max="12809" width="9.28515625" style="497" bestFit="1" customWidth="1"/>
    <col min="12810" max="12810" width="2.85546875" style="497" bestFit="1" customWidth="1"/>
    <col min="12811" max="12812" width="1.85546875" style="497" bestFit="1" customWidth="1"/>
    <col min="12813" max="12813" width="2.85546875" style="497" bestFit="1" customWidth="1"/>
    <col min="12814" max="12814" width="9.28515625" style="497" bestFit="1" customWidth="1"/>
    <col min="12815" max="13056" width="9.140625" style="497"/>
    <col min="13057" max="13057" width="4.7109375" style="497" bestFit="1" customWidth="1"/>
    <col min="13058" max="13059" width="1.85546875" style="497" bestFit="1" customWidth="1"/>
    <col min="13060" max="13060" width="5.28515625" style="497" bestFit="1" customWidth="1"/>
    <col min="13061" max="13061" width="23.7109375" style="497" bestFit="1" customWidth="1"/>
    <col min="13062" max="13065" width="9.28515625" style="497" bestFit="1" customWidth="1"/>
    <col min="13066" max="13066" width="2.85546875" style="497" bestFit="1" customWidth="1"/>
    <col min="13067" max="13068" width="1.85546875" style="497" bestFit="1" customWidth="1"/>
    <col min="13069" max="13069" width="2.85546875" style="497" bestFit="1" customWidth="1"/>
    <col min="13070" max="13070" width="9.28515625" style="497" bestFit="1" customWidth="1"/>
    <col min="13071" max="13312" width="9.140625" style="497"/>
    <col min="13313" max="13313" width="4.7109375" style="497" bestFit="1" customWidth="1"/>
    <col min="13314" max="13315" width="1.85546875" style="497" bestFit="1" customWidth="1"/>
    <col min="13316" max="13316" width="5.28515625" style="497" bestFit="1" customWidth="1"/>
    <col min="13317" max="13317" width="23.7109375" style="497" bestFit="1" customWidth="1"/>
    <col min="13318" max="13321" width="9.28515625" style="497" bestFit="1" customWidth="1"/>
    <col min="13322" max="13322" width="2.85546875" style="497" bestFit="1" customWidth="1"/>
    <col min="13323" max="13324" width="1.85546875" style="497" bestFit="1" customWidth="1"/>
    <col min="13325" max="13325" width="2.85546875" style="497" bestFit="1" customWidth="1"/>
    <col min="13326" max="13326" width="9.28515625" style="497" bestFit="1" customWidth="1"/>
    <col min="13327" max="13568" width="9.140625" style="497"/>
    <col min="13569" max="13569" width="4.7109375" style="497" bestFit="1" customWidth="1"/>
    <col min="13570" max="13571" width="1.85546875" style="497" bestFit="1" customWidth="1"/>
    <col min="13572" max="13572" width="5.28515625" style="497" bestFit="1" customWidth="1"/>
    <col min="13573" max="13573" width="23.7109375" style="497" bestFit="1" customWidth="1"/>
    <col min="13574" max="13577" width="9.28515625" style="497" bestFit="1" customWidth="1"/>
    <col min="13578" max="13578" width="2.85546875" style="497" bestFit="1" customWidth="1"/>
    <col min="13579" max="13580" width="1.85546875" style="497" bestFit="1" customWidth="1"/>
    <col min="13581" max="13581" width="2.85546875" style="497" bestFit="1" customWidth="1"/>
    <col min="13582" max="13582" width="9.28515625" style="497" bestFit="1" customWidth="1"/>
    <col min="13583" max="13824" width="9.140625" style="497"/>
    <col min="13825" max="13825" width="4.7109375" style="497" bestFit="1" customWidth="1"/>
    <col min="13826" max="13827" width="1.85546875" style="497" bestFit="1" customWidth="1"/>
    <col min="13828" max="13828" width="5.28515625" style="497" bestFit="1" customWidth="1"/>
    <col min="13829" max="13829" width="23.7109375" style="497" bestFit="1" customWidth="1"/>
    <col min="13830" max="13833" width="9.28515625" style="497" bestFit="1" customWidth="1"/>
    <col min="13834" max="13834" width="2.85546875" style="497" bestFit="1" customWidth="1"/>
    <col min="13835" max="13836" width="1.85546875" style="497" bestFit="1" customWidth="1"/>
    <col min="13837" max="13837" width="2.85546875" style="497" bestFit="1" customWidth="1"/>
    <col min="13838" max="13838" width="9.28515625" style="497" bestFit="1" customWidth="1"/>
    <col min="13839" max="14080" width="9.140625" style="497"/>
    <col min="14081" max="14081" width="4.7109375" style="497" bestFit="1" customWidth="1"/>
    <col min="14082" max="14083" width="1.85546875" style="497" bestFit="1" customWidth="1"/>
    <col min="14084" max="14084" width="5.28515625" style="497" bestFit="1" customWidth="1"/>
    <col min="14085" max="14085" width="23.7109375" style="497" bestFit="1" customWidth="1"/>
    <col min="14086" max="14089" width="9.28515625" style="497" bestFit="1" customWidth="1"/>
    <col min="14090" max="14090" width="2.85546875" style="497" bestFit="1" customWidth="1"/>
    <col min="14091" max="14092" width="1.85546875" style="497" bestFit="1" customWidth="1"/>
    <col min="14093" max="14093" width="2.85546875" style="497" bestFit="1" customWidth="1"/>
    <col min="14094" max="14094" width="9.28515625" style="497" bestFit="1" customWidth="1"/>
    <col min="14095" max="14336" width="9.140625" style="497"/>
    <col min="14337" max="14337" width="4.7109375" style="497" bestFit="1" customWidth="1"/>
    <col min="14338" max="14339" width="1.85546875" style="497" bestFit="1" customWidth="1"/>
    <col min="14340" max="14340" width="5.28515625" style="497" bestFit="1" customWidth="1"/>
    <col min="14341" max="14341" width="23.7109375" style="497" bestFit="1" customWidth="1"/>
    <col min="14342" max="14345" width="9.28515625" style="497" bestFit="1" customWidth="1"/>
    <col min="14346" max="14346" width="2.85546875" style="497" bestFit="1" customWidth="1"/>
    <col min="14347" max="14348" width="1.85546875" style="497" bestFit="1" customWidth="1"/>
    <col min="14349" max="14349" width="2.85546875" style="497" bestFit="1" customWidth="1"/>
    <col min="14350" max="14350" width="9.28515625" style="497" bestFit="1" customWidth="1"/>
    <col min="14351" max="14592" width="9.140625" style="497"/>
    <col min="14593" max="14593" width="4.7109375" style="497" bestFit="1" customWidth="1"/>
    <col min="14594" max="14595" width="1.85546875" style="497" bestFit="1" customWidth="1"/>
    <col min="14596" max="14596" width="5.28515625" style="497" bestFit="1" customWidth="1"/>
    <col min="14597" max="14597" width="23.7109375" style="497" bestFit="1" customWidth="1"/>
    <col min="14598" max="14601" width="9.28515625" style="497" bestFit="1" customWidth="1"/>
    <col min="14602" max="14602" width="2.85546875" style="497" bestFit="1" customWidth="1"/>
    <col min="14603" max="14604" width="1.85546875" style="497" bestFit="1" customWidth="1"/>
    <col min="14605" max="14605" width="2.85546875" style="497" bestFit="1" customWidth="1"/>
    <col min="14606" max="14606" width="9.28515625" style="497" bestFit="1" customWidth="1"/>
    <col min="14607" max="14848" width="9.140625" style="497"/>
    <col min="14849" max="14849" width="4.7109375" style="497" bestFit="1" customWidth="1"/>
    <col min="14850" max="14851" width="1.85546875" style="497" bestFit="1" customWidth="1"/>
    <col min="14852" max="14852" width="5.28515625" style="497" bestFit="1" customWidth="1"/>
    <col min="14853" max="14853" width="23.7109375" style="497" bestFit="1" customWidth="1"/>
    <col min="14854" max="14857" width="9.28515625" style="497" bestFit="1" customWidth="1"/>
    <col min="14858" max="14858" width="2.85546875" style="497" bestFit="1" customWidth="1"/>
    <col min="14859" max="14860" width="1.85546875" style="497" bestFit="1" customWidth="1"/>
    <col min="14861" max="14861" width="2.85546875" style="497" bestFit="1" customWidth="1"/>
    <col min="14862" max="14862" width="9.28515625" style="497" bestFit="1" customWidth="1"/>
    <col min="14863" max="15104" width="9.140625" style="497"/>
    <col min="15105" max="15105" width="4.7109375" style="497" bestFit="1" customWidth="1"/>
    <col min="15106" max="15107" width="1.85546875" style="497" bestFit="1" customWidth="1"/>
    <col min="15108" max="15108" width="5.28515625" style="497" bestFit="1" customWidth="1"/>
    <col min="15109" max="15109" width="23.7109375" style="497" bestFit="1" customWidth="1"/>
    <col min="15110" max="15113" width="9.28515625" style="497" bestFit="1" customWidth="1"/>
    <col min="15114" max="15114" width="2.85546875" style="497" bestFit="1" customWidth="1"/>
    <col min="15115" max="15116" width="1.85546875" style="497" bestFit="1" customWidth="1"/>
    <col min="15117" max="15117" width="2.85546875" style="497" bestFit="1" customWidth="1"/>
    <col min="15118" max="15118" width="9.28515625" style="497" bestFit="1" customWidth="1"/>
    <col min="15119" max="15360" width="9.140625" style="497"/>
    <col min="15361" max="15361" width="4.7109375" style="497" bestFit="1" customWidth="1"/>
    <col min="15362" max="15363" width="1.85546875" style="497" bestFit="1" customWidth="1"/>
    <col min="15364" max="15364" width="5.28515625" style="497" bestFit="1" customWidth="1"/>
    <col min="15365" max="15365" width="23.7109375" style="497" bestFit="1" customWidth="1"/>
    <col min="15366" max="15369" width="9.28515625" style="497" bestFit="1" customWidth="1"/>
    <col min="15370" max="15370" width="2.85546875" style="497" bestFit="1" customWidth="1"/>
    <col min="15371" max="15372" width="1.85546875" style="497" bestFit="1" customWidth="1"/>
    <col min="15373" max="15373" width="2.85546875" style="497" bestFit="1" customWidth="1"/>
    <col min="15374" max="15374" width="9.28515625" style="497" bestFit="1" customWidth="1"/>
    <col min="15375" max="15616" width="9.140625" style="497"/>
    <col min="15617" max="15617" width="4.7109375" style="497" bestFit="1" customWidth="1"/>
    <col min="15618" max="15619" width="1.85546875" style="497" bestFit="1" customWidth="1"/>
    <col min="15620" max="15620" width="5.28515625" style="497" bestFit="1" customWidth="1"/>
    <col min="15621" max="15621" width="23.7109375" style="497" bestFit="1" customWidth="1"/>
    <col min="15622" max="15625" width="9.28515625" style="497" bestFit="1" customWidth="1"/>
    <col min="15626" max="15626" width="2.85546875" style="497" bestFit="1" customWidth="1"/>
    <col min="15627" max="15628" width="1.85546875" style="497" bestFit="1" customWidth="1"/>
    <col min="15629" max="15629" width="2.85546875" style="497" bestFit="1" customWidth="1"/>
    <col min="15630" max="15630" width="9.28515625" style="497" bestFit="1" customWidth="1"/>
    <col min="15631" max="15872" width="9.140625" style="497"/>
    <col min="15873" max="15873" width="4.7109375" style="497" bestFit="1" customWidth="1"/>
    <col min="15874" max="15875" width="1.85546875" style="497" bestFit="1" customWidth="1"/>
    <col min="15876" max="15876" width="5.28515625" style="497" bestFit="1" customWidth="1"/>
    <col min="15877" max="15877" width="23.7109375" style="497" bestFit="1" customWidth="1"/>
    <col min="15878" max="15881" width="9.28515625" style="497" bestFit="1" customWidth="1"/>
    <col min="15882" max="15882" width="2.85546875" style="497" bestFit="1" customWidth="1"/>
    <col min="15883" max="15884" width="1.85546875" style="497" bestFit="1" customWidth="1"/>
    <col min="15885" max="15885" width="2.85546875" style="497" bestFit="1" customWidth="1"/>
    <col min="15886" max="15886" width="9.28515625" style="497" bestFit="1" customWidth="1"/>
    <col min="15887" max="16128" width="9.140625" style="497"/>
    <col min="16129" max="16129" width="4.7109375" style="497" bestFit="1" customWidth="1"/>
    <col min="16130" max="16131" width="1.85546875" style="497" bestFit="1" customWidth="1"/>
    <col min="16132" max="16132" width="5.28515625" style="497" bestFit="1" customWidth="1"/>
    <col min="16133" max="16133" width="23.7109375" style="497" bestFit="1" customWidth="1"/>
    <col min="16134" max="16137" width="9.28515625" style="497" bestFit="1" customWidth="1"/>
    <col min="16138" max="16138" width="2.85546875" style="497" bestFit="1" customWidth="1"/>
    <col min="16139" max="16140" width="1.85546875" style="497" bestFit="1" customWidth="1"/>
    <col min="16141" max="16141" width="2.85546875" style="497" bestFit="1" customWidth="1"/>
    <col min="16142" max="16142" width="9.28515625" style="497" bestFit="1" customWidth="1"/>
    <col min="16143" max="16384" width="9.140625" style="497"/>
  </cols>
  <sheetData>
    <row r="1" spans="1:14" ht="13.35" customHeight="1" x14ac:dyDescent="0.2">
      <c r="A1" s="657"/>
      <c r="B1" s="657"/>
      <c r="C1" s="657"/>
      <c r="D1" s="657"/>
      <c r="E1" s="657" t="s">
        <v>689</v>
      </c>
      <c r="F1" s="657"/>
      <c r="G1" s="657"/>
      <c r="H1" s="657"/>
      <c r="I1" s="657"/>
      <c r="J1" s="657"/>
      <c r="K1" s="658" t="s">
        <v>1591</v>
      </c>
      <c r="L1" s="658"/>
      <c r="M1" s="658"/>
      <c r="N1" s="658"/>
    </row>
    <row r="2" spans="1:14" ht="13.35" customHeight="1" x14ac:dyDescent="0.2">
      <c r="A2" s="657"/>
      <c r="B2" s="657"/>
      <c r="C2" s="657"/>
      <c r="D2" s="657"/>
      <c r="E2" s="657"/>
      <c r="F2" s="657"/>
      <c r="G2" s="657"/>
      <c r="H2" s="657"/>
      <c r="I2" s="657"/>
      <c r="J2" s="657"/>
      <c r="K2" s="658"/>
      <c r="L2" s="658"/>
      <c r="M2" s="658"/>
      <c r="N2" s="658"/>
    </row>
    <row r="3" spans="1:14" ht="13.35" customHeight="1" x14ac:dyDescent="0.2">
      <c r="A3" s="659"/>
      <c r="B3" s="659"/>
      <c r="C3" s="659"/>
      <c r="D3" s="659"/>
      <c r="E3" s="659" t="s">
        <v>1343</v>
      </c>
      <c r="F3" s="659"/>
      <c r="G3" s="659"/>
      <c r="H3" s="659"/>
      <c r="I3" s="659"/>
      <c r="J3" s="659"/>
      <c r="K3" s="660"/>
      <c r="L3" s="660"/>
      <c r="M3" s="660"/>
      <c r="N3" s="660"/>
    </row>
    <row r="4" spans="1:14" ht="13.35" customHeight="1" x14ac:dyDescent="0.2">
      <c r="A4" s="657"/>
      <c r="B4" s="657"/>
      <c r="C4" s="657"/>
      <c r="D4" s="657"/>
      <c r="E4" s="657"/>
      <c r="F4" s="657"/>
      <c r="G4" s="657"/>
      <c r="H4" s="657"/>
      <c r="I4" s="657"/>
      <c r="J4" s="657"/>
      <c r="K4" s="658"/>
      <c r="L4" s="658"/>
      <c r="M4" s="658"/>
      <c r="N4" s="658"/>
    </row>
    <row r="5" spans="1:14" ht="22.9" customHeight="1" x14ac:dyDescent="0.2">
      <c r="A5" s="663" t="s">
        <v>934</v>
      </c>
      <c r="B5" s="663"/>
      <c r="C5" s="663" t="s">
        <v>1592</v>
      </c>
      <c r="D5" s="663"/>
      <c r="E5" s="663"/>
      <c r="F5" s="663"/>
      <c r="G5" s="663"/>
      <c r="H5" s="717" t="s">
        <v>1563</v>
      </c>
      <c r="I5" s="717"/>
      <c r="J5" s="717"/>
      <c r="K5" s="717"/>
      <c r="L5" s="717"/>
      <c r="M5" s="717"/>
      <c r="N5" s="717"/>
    </row>
    <row r="6" spans="1:14" ht="13.35" customHeight="1" x14ac:dyDescent="0.2">
      <c r="A6" s="659"/>
      <c r="B6" s="659"/>
      <c r="C6" s="659"/>
      <c r="D6" s="659"/>
      <c r="E6" s="659"/>
      <c r="F6" s="659"/>
      <c r="G6" s="659"/>
      <c r="H6" s="659"/>
      <c r="I6" s="659"/>
      <c r="J6" s="659"/>
      <c r="K6" s="659"/>
      <c r="L6" s="659"/>
      <c r="M6" s="659"/>
      <c r="N6" s="659"/>
    </row>
    <row r="7" spans="1:14" ht="10.9" customHeight="1" x14ac:dyDescent="0.2">
      <c r="A7" s="663"/>
      <c r="B7" s="663"/>
      <c r="C7" s="663"/>
      <c r="D7" s="663"/>
      <c r="E7" s="663"/>
      <c r="F7" s="663"/>
      <c r="G7" s="663"/>
      <c r="H7" s="663"/>
      <c r="I7" s="663"/>
      <c r="J7" s="663"/>
      <c r="K7" s="663"/>
      <c r="L7" s="663"/>
      <c r="M7" s="663"/>
      <c r="N7" s="663"/>
    </row>
    <row r="8" spans="1:14" ht="10.9" customHeight="1" x14ac:dyDescent="0.2">
      <c r="A8" s="663"/>
      <c r="B8" s="663"/>
      <c r="C8" s="663"/>
      <c r="D8" s="663"/>
      <c r="E8" s="663"/>
      <c r="F8" s="663"/>
      <c r="G8" s="663"/>
      <c r="H8" s="663"/>
      <c r="I8" s="663"/>
      <c r="J8" s="663"/>
      <c r="K8" s="663"/>
      <c r="L8" s="663"/>
      <c r="M8" s="663"/>
      <c r="N8" s="663"/>
    </row>
    <row r="9" spans="1:14" ht="12.2" customHeight="1" x14ac:dyDescent="0.2">
      <c r="A9" s="740" t="s">
        <v>1346</v>
      </c>
      <c r="B9" s="740"/>
      <c r="C9" s="740"/>
      <c r="D9" s="740"/>
      <c r="E9" s="740"/>
      <c r="F9" s="740"/>
      <c r="G9" s="740"/>
      <c r="H9" s="740"/>
      <c r="I9" s="740"/>
      <c r="J9" s="740"/>
      <c r="K9" s="740"/>
      <c r="L9" s="740"/>
      <c r="M9" s="740"/>
      <c r="N9" s="740"/>
    </row>
    <row r="10" spans="1:14" ht="21.75" customHeight="1" x14ac:dyDescent="0.2">
      <c r="A10" s="664" t="s">
        <v>850</v>
      </c>
      <c r="B10" s="665"/>
      <c r="C10" s="664" t="s">
        <v>1344</v>
      </c>
      <c r="D10" s="666"/>
      <c r="E10" s="666"/>
      <c r="F10" s="666"/>
      <c r="G10" s="666"/>
      <c r="H10" s="666"/>
      <c r="I10" s="665"/>
      <c r="J10" s="667" t="s">
        <v>222</v>
      </c>
      <c r="K10" s="668"/>
      <c r="L10" s="669"/>
      <c r="M10" s="718" t="s">
        <v>659</v>
      </c>
      <c r="N10" s="719"/>
    </row>
    <row r="11" spans="1:14" ht="10.9" customHeight="1" x14ac:dyDescent="0.2">
      <c r="A11" s="722">
        <v>10069</v>
      </c>
      <c r="B11" s="723"/>
      <c r="C11" s="724" t="s">
        <v>1347</v>
      </c>
      <c r="D11" s="725"/>
      <c r="E11" s="725"/>
      <c r="F11" s="725"/>
      <c r="G11" s="725"/>
      <c r="H11" s="725"/>
      <c r="I11" s="726"/>
      <c r="J11" s="735" t="s">
        <v>1348</v>
      </c>
      <c r="K11" s="736"/>
      <c r="L11" s="737"/>
      <c r="M11" s="729">
        <v>6.73</v>
      </c>
      <c r="N11" s="731"/>
    </row>
    <row r="12" spans="1:14" ht="10.9" customHeight="1" x14ac:dyDescent="0.2">
      <c r="A12" s="722">
        <v>11095</v>
      </c>
      <c r="B12" s="723"/>
      <c r="C12" s="724" t="s">
        <v>1573</v>
      </c>
      <c r="D12" s="725"/>
      <c r="E12" s="725"/>
      <c r="F12" s="725"/>
      <c r="G12" s="725"/>
      <c r="H12" s="725"/>
      <c r="I12" s="726"/>
      <c r="J12" s="735" t="s">
        <v>1348</v>
      </c>
      <c r="K12" s="736"/>
      <c r="L12" s="737"/>
      <c r="M12" s="732">
        <v>13.05</v>
      </c>
      <c r="N12" s="734"/>
    </row>
    <row r="13" spans="1:14" ht="10.9" customHeight="1" x14ac:dyDescent="0.2">
      <c r="A13" s="722">
        <v>10400</v>
      </c>
      <c r="B13" s="723"/>
      <c r="C13" s="724" t="s">
        <v>1349</v>
      </c>
      <c r="D13" s="725"/>
      <c r="E13" s="725"/>
      <c r="F13" s="725"/>
      <c r="G13" s="725"/>
      <c r="H13" s="725"/>
      <c r="I13" s="726"/>
      <c r="J13" s="735" t="s">
        <v>1348</v>
      </c>
      <c r="K13" s="736"/>
      <c r="L13" s="737"/>
      <c r="M13" s="732">
        <v>93.51</v>
      </c>
      <c r="N13" s="734"/>
    </row>
    <row r="14" spans="1:14" ht="10.9" customHeight="1" x14ac:dyDescent="0.2">
      <c r="A14" s="722">
        <v>10097</v>
      </c>
      <c r="B14" s="723"/>
      <c r="C14" s="724" t="s">
        <v>1350</v>
      </c>
      <c r="D14" s="725"/>
      <c r="E14" s="725"/>
      <c r="F14" s="725"/>
      <c r="G14" s="725"/>
      <c r="H14" s="725"/>
      <c r="I14" s="726"/>
      <c r="J14" s="735" t="s">
        <v>1348</v>
      </c>
      <c r="K14" s="736"/>
      <c r="L14" s="737"/>
      <c r="M14" s="729">
        <v>6.88</v>
      </c>
      <c r="N14" s="731"/>
    </row>
    <row r="15" spans="1:14" ht="10.9" customHeight="1" x14ac:dyDescent="0.2">
      <c r="A15" s="722">
        <v>10000</v>
      </c>
      <c r="B15" s="723"/>
      <c r="C15" s="724" t="s">
        <v>1351</v>
      </c>
      <c r="D15" s="725"/>
      <c r="E15" s="725"/>
      <c r="F15" s="725"/>
      <c r="G15" s="725"/>
      <c r="H15" s="725"/>
      <c r="I15" s="726"/>
      <c r="J15" s="735" t="s">
        <v>1348</v>
      </c>
      <c r="K15" s="736"/>
      <c r="L15" s="737"/>
      <c r="M15" s="729">
        <v>3.27</v>
      </c>
      <c r="N15" s="731"/>
    </row>
    <row r="16" spans="1:14" ht="10.9" customHeight="1" x14ac:dyDescent="0.2">
      <c r="A16" s="722">
        <v>10404</v>
      </c>
      <c r="B16" s="723"/>
      <c r="C16" s="724" t="s">
        <v>1352</v>
      </c>
      <c r="D16" s="725"/>
      <c r="E16" s="725"/>
      <c r="F16" s="725"/>
      <c r="G16" s="725"/>
      <c r="H16" s="725"/>
      <c r="I16" s="726"/>
      <c r="J16" s="735" t="s">
        <v>1348</v>
      </c>
      <c r="K16" s="736"/>
      <c r="L16" s="737"/>
      <c r="M16" s="729">
        <v>0.42</v>
      </c>
      <c r="N16" s="731"/>
    </row>
    <row r="17" spans="1:14" ht="10.9" customHeight="1" x14ac:dyDescent="0.2">
      <c r="A17" s="722">
        <v>10115</v>
      </c>
      <c r="B17" s="723"/>
      <c r="C17" s="724" t="s">
        <v>1353</v>
      </c>
      <c r="D17" s="725"/>
      <c r="E17" s="725"/>
      <c r="F17" s="725"/>
      <c r="G17" s="725"/>
      <c r="H17" s="725"/>
      <c r="I17" s="726"/>
      <c r="J17" s="735" t="s">
        <v>1354</v>
      </c>
      <c r="K17" s="736"/>
      <c r="L17" s="737"/>
      <c r="M17" s="727">
        <v>926.96</v>
      </c>
      <c r="N17" s="728"/>
    </row>
    <row r="18" spans="1:14" ht="10.9" customHeight="1" x14ac:dyDescent="0.2">
      <c r="A18" s="722">
        <v>10116</v>
      </c>
      <c r="B18" s="723"/>
      <c r="C18" s="724" t="s">
        <v>1355</v>
      </c>
      <c r="D18" s="725"/>
      <c r="E18" s="725"/>
      <c r="F18" s="725"/>
      <c r="G18" s="725"/>
      <c r="H18" s="725"/>
      <c r="I18" s="726"/>
      <c r="J18" s="735" t="s">
        <v>1354</v>
      </c>
      <c r="K18" s="736"/>
      <c r="L18" s="737"/>
      <c r="M18" s="738">
        <v>1245.8800000000001</v>
      </c>
      <c r="N18" s="739"/>
    </row>
    <row r="19" spans="1:14" ht="10.9" customHeight="1" x14ac:dyDescent="0.2">
      <c r="A19" s="722">
        <v>10113</v>
      </c>
      <c r="B19" s="723"/>
      <c r="C19" s="724" t="s">
        <v>1356</v>
      </c>
      <c r="D19" s="725"/>
      <c r="E19" s="725"/>
      <c r="F19" s="725"/>
      <c r="G19" s="725"/>
      <c r="H19" s="725"/>
      <c r="I19" s="726"/>
      <c r="J19" s="735" t="s">
        <v>1354</v>
      </c>
      <c r="K19" s="736"/>
      <c r="L19" s="737"/>
      <c r="M19" s="727">
        <v>478.1</v>
      </c>
      <c r="N19" s="728"/>
    </row>
    <row r="20" spans="1:14" ht="10.9" customHeight="1" x14ac:dyDescent="0.2">
      <c r="A20" s="722">
        <v>10114</v>
      </c>
      <c r="B20" s="723"/>
      <c r="C20" s="724" t="s">
        <v>1357</v>
      </c>
      <c r="D20" s="725"/>
      <c r="E20" s="725"/>
      <c r="F20" s="725"/>
      <c r="G20" s="725"/>
      <c r="H20" s="725"/>
      <c r="I20" s="726"/>
      <c r="J20" s="735" t="s">
        <v>1354</v>
      </c>
      <c r="K20" s="736"/>
      <c r="L20" s="737"/>
      <c r="M20" s="727">
        <v>602.15</v>
      </c>
      <c r="N20" s="728"/>
    </row>
    <row r="21" spans="1:14" ht="10.9" customHeight="1" x14ac:dyDescent="0.2">
      <c r="A21" s="722">
        <v>11001</v>
      </c>
      <c r="B21" s="723"/>
      <c r="C21" s="724" t="s">
        <v>1358</v>
      </c>
      <c r="D21" s="725"/>
      <c r="E21" s="725"/>
      <c r="F21" s="725"/>
      <c r="G21" s="725"/>
      <c r="H21" s="725"/>
      <c r="I21" s="726"/>
      <c r="J21" s="735" t="s">
        <v>1359</v>
      </c>
      <c r="K21" s="736"/>
      <c r="L21" s="737"/>
      <c r="M21" s="727">
        <v>114.54</v>
      </c>
      <c r="N21" s="728"/>
    </row>
    <row r="22" spans="1:14" ht="10.9" customHeight="1" x14ac:dyDescent="0.2">
      <c r="A22" s="722">
        <v>11002</v>
      </c>
      <c r="B22" s="723"/>
      <c r="C22" s="724" t="s">
        <v>1360</v>
      </c>
      <c r="D22" s="725"/>
      <c r="E22" s="725"/>
      <c r="F22" s="725"/>
      <c r="G22" s="725"/>
      <c r="H22" s="725"/>
      <c r="I22" s="726"/>
      <c r="J22" s="735" t="s">
        <v>1348</v>
      </c>
      <c r="K22" s="736"/>
      <c r="L22" s="737"/>
      <c r="M22" s="732">
        <v>16.12</v>
      </c>
      <c r="N22" s="734"/>
    </row>
    <row r="23" spans="1:14" ht="10.9" customHeight="1" x14ac:dyDescent="0.2">
      <c r="A23" s="722">
        <v>10002</v>
      </c>
      <c r="B23" s="723"/>
      <c r="C23" s="724" t="s">
        <v>1361</v>
      </c>
      <c r="D23" s="725"/>
      <c r="E23" s="725"/>
      <c r="F23" s="725"/>
      <c r="G23" s="725"/>
      <c r="H23" s="725"/>
      <c r="I23" s="726"/>
      <c r="J23" s="735" t="s">
        <v>1362</v>
      </c>
      <c r="K23" s="736"/>
      <c r="L23" s="737"/>
      <c r="M23" s="729">
        <v>0.76</v>
      </c>
      <c r="N23" s="731"/>
    </row>
    <row r="24" spans="1:14" ht="10.9" customHeight="1" x14ac:dyDescent="0.2">
      <c r="A24" s="722">
        <v>11003</v>
      </c>
      <c r="B24" s="723"/>
      <c r="C24" s="724" t="s">
        <v>1363</v>
      </c>
      <c r="D24" s="725"/>
      <c r="E24" s="725"/>
      <c r="F24" s="725"/>
      <c r="G24" s="725"/>
      <c r="H24" s="725"/>
      <c r="I24" s="726"/>
      <c r="J24" s="735" t="s">
        <v>1348</v>
      </c>
      <c r="K24" s="736"/>
      <c r="L24" s="737"/>
      <c r="M24" s="732">
        <v>14.58</v>
      </c>
      <c r="N24" s="734"/>
    </row>
    <row r="25" spans="1:14" ht="10.9" customHeight="1" x14ac:dyDescent="0.2">
      <c r="A25" s="722">
        <v>10081</v>
      </c>
      <c r="B25" s="723"/>
      <c r="C25" s="724" t="s">
        <v>1364</v>
      </c>
      <c r="D25" s="725"/>
      <c r="E25" s="725"/>
      <c r="F25" s="725"/>
      <c r="G25" s="725"/>
      <c r="H25" s="725"/>
      <c r="I25" s="726"/>
      <c r="J25" s="735" t="s">
        <v>1054</v>
      </c>
      <c r="K25" s="736"/>
      <c r="L25" s="737"/>
      <c r="M25" s="727">
        <v>105.02</v>
      </c>
      <c r="N25" s="728"/>
    </row>
    <row r="26" spans="1:14" ht="10.9" customHeight="1" x14ac:dyDescent="0.2">
      <c r="A26" s="722">
        <v>10181</v>
      </c>
      <c r="B26" s="723"/>
      <c r="C26" s="724" t="s">
        <v>1365</v>
      </c>
      <c r="D26" s="725"/>
      <c r="E26" s="725"/>
      <c r="F26" s="725"/>
      <c r="G26" s="725"/>
      <c r="H26" s="725"/>
      <c r="I26" s="726"/>
      <c r="J26" s="735" t="s">
        <v>1054</v>
      </c>
      <c r="K26" s="736"/>
      <c r="L26" s="737"/>
      <c r="M26" s="727">
        <v>105.02</v>
      </c>
      <c r="N26" s="728"/>
    </row>
    <row r="27" spans="1:14" ht="10.9" customHeight="1" x14ac:dyDescent="0.2">
      <c r="A27" s="722">
        <v>10581</v>
      </c>
      <c r="B27" s="723"/>
      <c r="C27" s="724" t="s">
        <v>1366</v>
      </c>
      <c r="D27" s="725"/>
      <c r="E27" s="725"/>
      <c r="F27" s="725"/>
      <c r="G27" s="725"/>
      <c r="H27" s="725"/>
      <c r="I27" s="726"/>
      <c r="J27" s="735" t="s">
        <v>1054</v>
      </c>
      <c r="K27" s="736"/>
      <c r="L27" s="737"/>
      <c r="M27" s="732">
        <v>90</v>
      </c>
      <c r="N27" s="734"/>
    </row>
    <row r="28" spans="1:14" ht="10.9" customHeight="1" x14ac:dyDescent="0.2">
      <c r="A28" s="722">
        <v>10381</v>
      </c>
      <c r="B28" s="723"/>
      <c r="C28" s="724" t="s">
        <v>1367</v>
      </c>
      <c r="D28" s="725"/>
      <c r="E28" s="725"/>
      <c r="F28" s="725"/>
      <c r="G28" s="725"/>
      <c r="H28" s="725"/>
      <c r="I28" s="726"/>
      <c r="J28" s="735" t="s">
        <v>1054</v>
      </c>
      <c r="K28" s="736"/>
      <c r="L28" s="737"/>
      <c r="M28" s="732">
        <v>45.27</v>
      </c>
      <c r="N28" s="734"/>
    </row>
    <row r="29" spans="1:14" ht="10.9" customHeight="1" x14ac:dyDescent="0.2">
      <c r="A29" s="722">
        <v>10481</v>
      </c>
      <c r="B29" s="723"/>
      <c r="C29" s="724" t="s">
        <v>1368</v>
      </c>
      <c r="D29" s="725"/>
      <c r="E29" s="725"/>
      <c r="F29" s="725"/>
      <c r="G29" s="725"/>
      <c r="H29" s="725"/>
      <c r="I29" s="726"/>
      <c r="J29" s="735" t="s">
        <v>1054</v>
      </c>
      <c r="K29" s="736"/>
      <c r="L29" s="737"/>
      <c r="M29" s="727">
        <v>160.33000000000001</v>
      </c>
      <c r="N29" s="728"/>
    </row>
    <row r="30" spans="1:14" ht="10.9" customHeight="1" x14ac:dyDescent="0.2">
      <c r="A30" s="722">
        <v>10281</v>
      </c>
      <c r="B30" s="723"/>
      <c r="C30" s="724" t="s">
        <v>1369</v>
      </c>
      <c r="D30" s="725"/>
      <c r="E30" s="725"/>
      <c r="F30" s="725"/>
      <c r="G30" s="725"/>
      <c r="H30" s="725"/>
      <c r="I30" s="726"/>
      <c r="J30" s="735" t="s">
        <v>1054</v>
      </c>
      <c r="K30" s="736"/>
      <c r="L30" s="737"/>
      <c r="M30" s="727">
        <v>234.54</v>
      </c>
      <c r="N30" s="728"/>
    </row>
    <row r="31" spans="1:14" ht="10.9" customHeight="1" x14ac:dyDescent="0.2">
      <c r="A31" s="722">
        <v>10070</v>
      </c>
      <c r="B31" s="723"/>
      <c r="C31" s="724" t="s">
        <v>1370</v>
      </c>
      <c r="D31" s="725"/>
      <c r="E31" s="725"/>
      <c r="F31" s="725"/>
      <c r="G31" s="725"/>
      <c r="H31" s="725"/>
      <c r="I31" s="726"/>
      <c r="J31" s="735" t="s">
        <v>928</v>
      </c>
      <c r="K31" s="736"/>
      <c r="L31" s="737"/>
      <c r="M31" s="729">
        <v>0</v>
      </c>
      <c r="N31" s="731"/>
    </row>
    <row r="32" spans="1:14" ht="10.9" customHeight="1" x14ac:dyDescent="0.2">
      <c r="A32" s="722">
        <v>10104</v>
      </c>
      <c r="B32" s="723"/>
      <c r="C32" s="724" t="s">
        <v>1371</v>
      </c>
      <c r="D32" s="725"/>
      <c r="E32" s="725"/>
      <c r="F32" s="725"/>
      <c r="G32" s="725"/>
      <c r="H32" s="725"/>
      <c r="I32" s="726"/>
      <c r="J32" s="735" t="s">
        <v>1362</v>
      </c>
      <c r="K32" s="736"/>
      <c r="L32" s="737"/>
      <c r="M32" s="732">
        <v>18.18</v>
      </c>
      <c r="N32" s="734"/>
    </row>
    <row r="33" spans="1:14" ht="10.9" customHeight="1" x14ac:dyDescent="0.2">
      <c r="A33" s="722">
        <v>10105</v>
      </c>
      <c r="B33" s="723"/>
      <c r="C33" s="724" t="s">
        <v>1372</v>
      </c>
      <c r="D33" s="725"/>
      <c r="E33" s="725"/>
      <c r="F33" s="725"/>
      <c r="G33" s="725"/>
      <c r="H33" s="725"/>
      <c r="I33" s="726"/>
      <c r="J33" s="735" t="s">
        <v>1362</v>
      </c>
      <c r="K33" s="736"/>
      <c r="L33" s="737"/>
      <c r="M33" s="732">
        <v>20.63</v>
      </c>
      <c r="N33" s="734"/>
    </row>
    <row r="34" spans="1:14" ht="10.9" customHeight="1" x14ac:dyDescent="0.2">
      <c r="A34" s="722">
        <v>10106</v>
      </c>
      <c r="B34" s="723"/>
      <c r="C34" s="724" t="s">
        <v>1373</v>
      </c>
      <c r="D34" s="725"/>
      <c r="E34" s="725"/>
      <c r="F34" s="725"/>
      <c r="G34" s="725"/>
      <c r="H34" s="725"/>
      <c r="I34" s="726"/>
      <c r="J34" s="735" t="s">
        <v>1362</v>
      </c>
      <c r="K34" s="736"/>
      <c r="L34" s="737"/>
      <c r="M34" s="732">
        <v>23.44</v>
      </c>
      <c r="N34" s="734"/>
    </row>
    <row r="35" spans="1:14" ht="10.9" customHeight="1" x14ac:dyDescent="0.2">
      <c r="A35" s="722">
        <v>10107</v>
      </c>
      <c r="B35" s="723"/>
      <c r="C35" s="724" t="s">
        <v>1374</v>
      </c>
      <c r="D35" s="725"/>
      <c r="E35" s="725"/>
      <c r="F35" s="725"/>
      <c r="G35" s="725"/>
      <c r="H35" s="725"/>
      <c r="I35" s="726"/>
      <c r="J35" s="735" t="s">
        <v>1362</v>
      </c>
      <c r="K35" s="736"/>
      <c r="L35" s="737"/>
      <c r="M35" s="732">
        <v>26.67</v>
      </c>
      <c r="N35" s="734"/>
    </row>
    <row r="36" spans="1:14" ht="10.9" customHeight="1" x14ac:dyDescent="0.2">
      <c r="A36" s="722">
        <v>10091</v>
      </c>
      <c r="B36" s="723"/>
      <c r="C36" s="724" t="s">
        <v>1375</v>
      </c>
      <c r="D36" s="725"/>
      <c r="E36" s="725"/>
      <c r="F36" s="725"/>
      <c r="G36" s="725"/>
      <c r="H36" s="725"/>
      <c r="I36" s="726"/>
      <c r="J36" s="735" t="s">
        <v>1354</v>
      </c>
      <c r="K36" s="736"/>
      <c r="L36" s="737"/>
      <c r="M36" s="732">
        <v>40.06</v>
      </c>
      <c r="N36" s="734"/>
    </row>
    <row r="37" spans="1:14" ht="10.9" customHeight="1" x14ac:dyDescent="0.2">
      <c r="A37" s="722">
        <v>10190</v>
      </c>
      <c r="B37" s="723"/>
      <c r="C37" s="724" t="s">
        <v>1376</v>
      </c>
      <c r="D37" s="725"/>
      <c r="E37" s="725"/>
      <c r="F37" s="725"/>
      <c r="G37" s="725"/>
      <c r="H37" s="725"/>
      <c r="I37" s="726"/>
      <c r="J37" s="735" t="s">
        <v>1354</v>
      </c>
      <c r="K37" s="736"/>
      <c r="L37" s="737"/>
      <c r="M37" s="732">
        <v>90.26</v>
      </c>
      <c r="N37" s="734"/>
    </row>
    <row r="38" spans="1:14" ht="10.9" customHeight="1" x14ac:dyDescent="0.2">
      <c r="A38" s="722">
        <v>10365</v>
      </c>
      <c r="B38" s="723"/>
      <c r="C38" s="724" t="s">
        <v>1377</v>
      </c>
      <c r="D38" s="725"/>
      <c r="E38" s="725"/>
      <c r="F38" s="725"/>
      <c r="G38" s="725"/>
      <c r="H38" s="725"/>
      <c r="I38" s="726"/>
      <c r="J38" s="735" t="s">
        <v>1354</v>
      </c>
      <c r="K38" s="736"/>
      <c r="L38" s="737"/>
      <c r="M38" s="732">
        <v>49.5</v>
      </c>
      <c r="N38" s="734"/>
    </row>
    <row r="39" spans="1:14" ht="10.9" customHeight="1" x14ac:dyDescent="0.2">
      <c r="A39" s="722">
        <v>10363</v>
      </c>
      <c r="B39" s="723"/>
      <c r="C39" s="724" t="s">
        <v>1378</v>
      </c>
      <c r="D39" s="725"/>
      <c r="E39" s="725"/>
      <c r="F39" s="725"/>
      <c r="G39" s="725"/>
      <c r="H39" s="725"/>
      <c r="I39" s="726"/>
      <c r="J39" s="735" t="s">
        <v>1354</v>
      </c>
      <c r="K39" s="736"/>
      <c r="L39" s="737"/>
      <c r="M39" s="738">
        <v>1711.4</v>
      </c>
      <c r="N39" s="739"/>
    </row>
    <row r="40" spans="1:14" ht="10.9" customHeight="1" x14ac:dyDescent="0.2">
      <c r="A40" s="722">
        <v>10004</v>
      </c>
      <c r="B40" s="723"/>
      <c r="C40" s="724" t="s">
        <v>1379</v>
      </c>
      <c r="D40" s="725"/>
      <c r="E40" s="725"/>
      <c r="F40" s="725"/>
      <c r="G40" s="725"/>
      <c r="H40" s="725"/>
      <c r="I40" s="726"/>
      <c r="J40" s="735" t="s">
        <v>11</v>
      </c>
      <c r="K40" s="736"/>
      <c r="L40" s="737"/>
      <c r="M40" s="732">
        <v>86.8</v>
      </c>
      <c r="N40" s="734"/>
    </row>
    <row r="41" spans="1:14" ht="10.9" customHeight="1" x14ac:dyDescent="0.2">
      <c r="A41" s="722">
        <v>11090</v>
      </c>
      <c r="B41" s="723"/>
      <c r="C41" s="724" t="s">
        <v>1380</v>
      </c>
      <c r="D41" s="725"/>
      <c r="E41" s="725"/>
      <c r="F41" s="725"/>
      <c r="G41" s="725"/>
      <c r="H41" s="725"/>
      <c r="I41" s="726"/>
      <c r="J41" s="735" t="s">
        <v>1054</v>
      </c>
      <c r="K41" s="736"/>
      <c r="L41" s="737"/>
      <c r="M41" s="732">
        <v>56.11</v>
      </c>
      <c r="N41" s="734"/>
    </row>
    <row r="42" spans="1:14" ht="10.9" customHeight="1" x14ac:dyDescent="0.2">
      <c r="A42" s="722">
        <v>10082</v>
      </c>
      <c r="B42" s="723"/>
      <c r="C42" s="724" t="s">
        <v>1345</v>
      </c>
      <c r="D42" s="725"/>
      <c r="E42" s="725"/>
      <c r="F42" s="725"/>
      <c r="G42" s="725"/>
      <c r="H42" s="725"/>
      <c r="I42" s="726"/>
      <c r="J42" s="735" t="s">
        <v>1054</v>
      </c>
      <c r="K42" s="736"/>
      <c r="L42" s="737"/>
      <c r="M42" s="727">
        <v>102.13</v>
      </c>
      <c r="N42" s="728"/>
    </row>
    <row r="43" spans="1:14" ht="10.9" customHeight="1" x14ac:dyDescent="0.2">
      <c r="A43" s="722">
        <v>10182</v>
      </c>
      <c r="B43" s="723"/>
      <c r="C43" s="724" t="s">
        <v>1319</v>
      </c>
      <c r="D43" s="725"/>
      <c r="E43" s="725"/>
      <c r="F43" s="725"/>
      <c r="G43" s="725"/>
      <c r="H43" s="725"/>
      <c r="I43" s="726"/>
      <c r="J43" s="735" t="s">
        <v>1054</v>
      </c>
      <c r="K43" s="736"/>
      <c r="L43" s="737"/>
      <c r="M43" s="727">
        <v>102.13</v>
      </c>
      <c r="N43" s="728"/>
    </row>
    <row r="44" spans="1:14" ht="10.9" customHeight="1" x14ac:dyDescent="0.2">
      <c r="A44" s="722">
        <v>10582</v>
      </c>
      <c r="B44" s="723"/>
      <c r="C44" s="724" t="s">
        <v>1334</v>
      </c>
      <c r="D44" s="725"/>
      <c r="E44" s="725"/>
      <c r="F44" s="725"/>
      <c r="G44" s="725"/>
      <c r="H44" s="725"/>
      <c r="I44" s="726"/>
      <c r="J44" s="735" t="s">
        <v>1054</v>
      </c>
      <c r="K44" s="736"/>
      <c r="L44" s="737"/>
      <c r="M44" s="732">
        <v>80.25</v>
      </c>
      <c r="N44" s="734"/>
    </row>
    <row r="45" spans="1:14" ht="10.9" customHeight="1" x14ac:dyDescent="0.2">
      <c r="A45" s="722">
        <v>10382</v>
      </c>
      <c r="B45" s="723"/>
      <c r="C45" s="724" t="s">
        <v>1335</v>
      </c>
      <c r="D45" s="725"/>
      <c r="E45" s="725"/>
      <c r="F45" s="725"/>
      <c r="G45" s="725"/>
      <c r="H45" s="725"/>
      <c r="I45" s="726"/>
      <c r="J45" s="735" t="s">
        <v>1054</v>
      </c>
      <c r="K45" s="736"/>
      <c r="L45" s="737"/>
      <c r="M45" s="727">
        <v>109.12</v>
      </c>
      <c r="N45" s="728"/>
    </row>
    <row r="46" spans="1:14" ht="10.9" customHeight="1" x14ac:dyDescent="0.2">
      <c r="A46" s="722">
        <v>10482</v>
      </c>
      <c r="B46" s="723"/>
      <c r="C46" s="724" t="s">
        <v>1336</v>
      </c>
      <c r="D46" s="725"/>
      <c r="E46" s="725"/>
      <c r="F46" s="725"/>
      <c r="G46" s="725"/>
      <c r="H46" s="725"/>
      <c r="I46" s="726"/>
      <c r="J46" s="735" t="s">
        <v>1054</v>
      </c>
      <c r="K46" s="736"/>
      <c r="L46" s="737"/>
      <c r="M46" s="727">
        <v>136.72999999999999</v>
      </c>
      <c r="N46" s="728"/>
    </row>
    <row r="47" spans="1:14" ht="10.9" customHeight="1" x14ac:dyDescent="0.2">
      <c r="A47" s="722">
        <v>10282</v>
      </c>
      <c r="B47" s="723"/>
      <c r="C47" s="724" t="s">
        <v>1337</v>
      </c>
      <c r="D47" s="725"/>
      <c r="E47" s="725"/>
      <c r="F47" s="725"/>
      <c r="G47" s="725"/>
      <c r="H47" s="725"/>
      <c r="I47" s="726"/>
      <c r="J47" s="735" t="s">
        <v>1054</v>
      </c>
      <c r="K47" s="736"/>
      <c r="L47" s="737"/>
      <c r="M47" s="732">
        <v>90</v>
      </c>
      <c r="N47" s="734"/>
    </row>
    <row r="48" spans="1:14" ht="10.9" customHeight="1" x14ac:dyDescent="0.2">
      <c r="A48" s="722">
        <v>10093</v>
      </c>
      <c r="B48" s="723"/>
      <c r="C48" s="724" t="s">
        <v>1320</v>
      </c>
      <c r="D48" s="725"/>
      <c r="E48" s="725"/>
      <c r="F48" s="725"/>
      <c r="G48" s="725"/>
      <c r="H48" s="725"/>
      <c r="I48" s="726"/>
      <c r="J48" s="735" t="s">
        <v>1054</v>
      </c>
      <c r="K48" s="736"/>
      <c r="L48" s="737"/>
      <c r="M48" s="732">
        <v>82.5</v>
      </c>
      <c r="N48" s="734"/>
    </row>
    <row r="49" spans="1:14" ht="10.9" customHeight="1" x14ac:dyDescent="0.2">
      <c r="A49" s="722">
        <v>11007</v>
      </c>
      <c r="B49" s="723"/>
      <c r="C49" s="724" t="s">
        <v>1381</v>
      </c>
      <c r="D49" s="725"/>
      <c r="E49" s="725"/>
      <c r="F49" s="725"/>
      <c r="G49" s="725"/>
      <c r="H49" s="725"/>
      <c r="I49" s="726"/>
      <c r="J49" s="735" t="s">
        <v>1362</v>
      </c>
      <c r="K49" s="736"/>
      <c r="L49" s="737"/>
      <c r="M49" s="729">
        <v>6.97</v>
      </c>
      <c r="N49" s="731"/>
    </row>
    <row r="50" spans="1:14" ht="10.9" customHeight="1" x14ac:dyDescent="0.2">
      <c r="A50" s="722">
        <v>11008</v>
      </c>
      <c r="B50" s="723"/>
      <c r="C50" s="724" t="s">
        <v>1382</v>
      </c>
      <c r="D50" s="725"/>
      <c r="E50" s="725"/>
      <c r="F50" s="725"/>
      <c r="G50" s="725"/>
      <c r="H50" s="725"/>
      <c r="I50" s="726"/>
      <c r="J50" s="735" t="s">
        <v>1362</v>
      </c>
      <c r="K50" s="736"/>
      <c r="L50" s="737"/>
      <c r="M50" s="732">
        <v>13.72</v>
      </c>
      <c r="N50" s="734"/>
    </row>
    <row r="51" spans="1:14" ht="10.9" customHeight="1" x14ac:dyDescent="0.2">
      <c r="A51" s="722">
        <v>10009</v>
      </c>
      <c r="B51" s="723"/>
      <c r="C51" s="724" t="s">
        <v>1383</v>
      </c>
      <c r="D51" s="725"/>
      <c r="E51" s="725"/>
      <c r="F51" s="725"/>
      <c r="G51" s="725"/>
      <c r="H51" s="725"/>
      <c r="I51" s="726"/>
      <c r="J51" s="735" t="s">
        <v>1348</v>
      </c>
      <c r="K51" s="736"/>
      <c r="L51" s="737"/>
      <c r="M51" s="729">
        <v>2.19</v>
      </c>
      <c r="N51" s="731"/>
    </row>
    <row r="52" spans="1:14" ht="10.9" customHeight="1" x14ac:dyDescent="0.2">
      <c r="A52" s="722">
        <v>11130</v>
      </c>
      <c r="B52" s="723"/>
      <c r="C52" s="724" t="s">
        <v>1574</v>
      </c>
      <c r="D52" s="725"/>
      <c r="E52" s="725"/>
      <c r="F52" s="725"/>
      <c r="G52" s="725"/>
      <c r="H52" s="725"/>
      <c r="I52" s="726"/>
      <c r="J52" s="735" t="s">
        <v>1362</v>
      </c>
      <c r="K52" s="736"/>
      <c r="L52" s="737"/>
      <c r="M52" s="727">
        <v>740.59</v>
      </c>
      <c r="N52" s="728"/>
    </row>
    <row r="53" spans="1:14" ht="10.9" customHeight="1" x14ac:dyDescent="0.2">
      <c r="A53" s="722">
        <v>11135</v>
      </c>
      <c r="B53" s="723"/>
      <c r="C53" s="724" t="s">
        <v>1575</v>
      </c>
      <c r="D53" s="725"/>
      <c r="E53" s="725"/>
      <c r="F53" s="725"/>
      <c r="G53" s="725"/>
      <c r="H53" s="725"/>
      <c r="I53" s="726"/>
      <c r="J53" s="735" t="s">
        <v>1362</v>
      </c>
      <c r="K53" s="736"/>
      <c r="L53" s="737"/>
      <c r="M53" s="727">
        <v>924.08</v>
      </c>
      <c r="N53" s="728"/>
    </row>
    <row r="54" spans="1:14" ht="10.9" customHeight="1" x14ac:dyDescent="0.2">
      <c r="A54" s="722">
        <v>11140</v>
      </c>
      <c r="B54" s="723"/>
      <c r="C54" s="724" t="s">
        <v>1576</v>
      </c>
      <c r="D54" s="725"/>
      <c r="E54" s="725"/>
      <c r="F54" s="725"/>
      <c r="G54" s="725"/>
      <c r="H54" s="725"/>
      <c r="I54" s="726"/>
      <c r="J54" s="735" t="s">
        <v>1362</v>
      </c>
      <c r="K54" s="736"/>
      <c r="L54" s="737"/>
      <c r="M54" s="738">
        <v>1064.92</v>
      </c>
      <c r="N54" s="739"/>
    </row>
    <row r="55" spans="1:14" ht="10.9" customHeight="1" x14ac:dyDescent="0.2">
      <c r="A55" s="722">
        <v>11145</v>
      </c>
      <c r="B55" s="723"/>
      <c r="C55" s="724" t="s">
        <v>1577</v>
      </c>
      <c r="D55" s="725"/>
      <c r="E55" s="725"/>
      <c r="F55" s="725"/>
      <c r="G55" s="725"/>
      <c r="H55" s="725"/>
      <c r="I55" s="726"/>
      <c r="J55" s="735" t="s">
        <v>1362</v>
      </c>
      <c r="K55" s="736"/>
      <c r="L55" s="737"/>
      <c r="M55" s="738">
        <v>1639.59</v>
      </c>
      <c r="N55" s="739"/>
    </row>
    <row r="56" spans="1:14" ht="10.9" customHeight="1" x14ac:dyDescent="0.2">
      <c r="A56" s="722">
        <v>11150</v>
      </c>
      <c r="B56" s="723"/>
      <c r="C56" s="724" t="s">
        <v>1578</v>
      </c>
      <c r="D56" s="725"/>
      <c r="E56" s="725"/>
      <c r="F56" s="725"/>
      <c r="G56" s="725"/>
      <c r="H56" s="725"/>
      <c r="I56" s="726"/>
      <c r="J56" s="735" t="s">
        <v>1362</v>
      </c>
      <c r="K56" s="736"/>
      <c r="L56" s="737"/>
      <c r="M56" s="738">
        <v>2000.68</v>
      </c>
      <c r="N56" s="739"/>
    </row>
    <row r="57" spans="1:14" ht="10.9" customHeight="1" x14ac:dyDescent="0.2">
      <c r="A57" s="722">
        <v>11155</v>
      </c>
      <c r="B57" s="723"/>
      <c r="C57" s="724" t="s">
        <v>1579</v>
      </c>
      <c r="D57" s="725"/>
      <c r="E57" s="725"/>
      <c r="F57" s="725"/>
      <c r="G57" s="725"/>
      <c r="H57" s="725"/>
      <c r="I57" s="726"/>
      <c r="J57" s="735" t="s">
        <v>1362</v>
      </c>
      <c r="K57" s="736"/>
      <c r="L57" s="737"/>
      <c r="M57" s="738">
        <v>2477.02</v>
      </c>
      <c r="N57" s="739"/>
    </row>
    <row r="58" spans="1:14" ht="10.9" customHeight="1" x14ac:dyDescent="0.2">
      <c r="A58" s="722">
        <v>10076</v>
      </c>
      <c r="B58" s="723"/>
      <c r="C58" s="724" t="s">
        <v>1384</v>
      </c>
      <c r="D58" s="725"/>
      <c r="E58" s="725"/>
      <c r="F58" s="725"/>
      <c r="G58" s="725"/>
      <c r="H58" s="725"/>
      <c r="I58" s="726"/>
      <c r="J58" s="735" t="s">
        <v>928</v>
      </c>
      <c r="K58" s="736"/>
      <c r="L58" s="737"/>
      <c r="M58" s="729">
        <v>0</v>
      </c>
      <c r="N58" s="731"/>
    </row>
    <row r="59" spans="1:14" ht="10.9" customHeight="1" x14ac:dyDescent="0.2">
      <c r="A59" s="722">
        <v>10075</v>
      </c>
      <c r="B59" s="723"/>
      <c r="C59" s="724" t="s">
        <v>1385</v>
      </c>
      <c r="D59" s="725"/>
      <c r="E59" s="725"/>
      <c r="F59" s="725"/>
      <c r="G59" s="725"/>
      <c r="H59" s="725"/>
      <c r="I59" s="726"/>
      <c r="J59" s="735" t="s">
        <v>928</v>
      </c>
      <c r="K59" s="736"/>
      <c r="L59" s="737"/>
      <c r="M59" s="729">
        <v>0</v>
      </c>
      <c r="N59" s="731"/>
    </row>
    <row r="60" spans="1:14" ht="10.9" customHeight="1" x14ac:dyDescent="0.2">
      <c r="A60" s="722">
        <v>10010</v>
      </c>
      <c r="B60" s="723"/>
      <c r="C60" s="724" t="s">
        <v>1332</v>
      </c>
      <c r="D60" s="725"/>
      <c r="E60" s="725"/>
      <c r="F60" s="725"/>
      <c r="G60" s="725"/>
      <c r="H60" s="725"/>
      <c r="I60" s="726"/>
      <c r="J60" s="735" t="s">
        <v>1348</v>
      </c>
      <c r="K60" s="736"/>
      <c r="L60" s="737"/>
      <c r="M60" s="729">
        <v>0.65</v>
      </c>
      <c r="N60" s="731"/>
    </row>
    <row r="61" spans="1:14" ht="10.9" customHeight="1" x14ac:dyDescent="0.2">
      <c r="A61" s="722">
        <v>10011</v>
      </c>
      <c r="B61" s="723"/>
      <c r="C61" s="724" t="s">
        <v>1386</v>
      </c>
      <c r="D61" s="725"/>
      <c r="E61" s="725"/>
      <c r="F61" s="725"/>
      <c r="G61" s="725"/>
      <c r="H61" s="725"/>
      <c r="I61" s="726"/>
      <c r="J61" s="735" t="s">
        <v>1348</v>
      </c>
      <c r="K61" s="736"/>
      <c r="L61" s="737"/>
      <c r="M61" s="732">
        <v>38.78</v>
      </c>
      <c r="N61" s="734"/>
    </row>
    <row r="62" spans="1:14" ht="10.9" customHeight="1" x14ac:dyDescent="0.2">
      <c r="A62" s="722">
        <v>11010</v>
      </c>
      <c r="B62" s="723"/>
      <c r="C62" s="724" t="s">
        <v>1387</v>
      </c>
      <c r="D62" s="725"/>
      <c r="E62" s="725"/>
      <c r="F62" s="725"/>
      <c r="G62" s="725"/>
      <c r="H62" s="725"/>
      <c r="I62" s="726"/>
      <c r="J62" s="735" t="s">
        <v>11</v>
      </c>
      <c r="K62" s="736"/>
      <c r="L62" s="737"/>
      <c r="M62" s="732">
        <v>64.260000000000005</v>
      </c>
      <c r="N62" s="734"/>
    </row>
    <row r="63" spans="1:14" ht="10.9" customHeight="1" x14ac:dyDescent="0.2">
      <c r="A63" s="722">
        <v>10025</v>
      </c>
      <c r="B63" s="723"/>
      <c r="C63" s="724" t="s">
        <v>1388</v>
      </c>
      <c r="D63" s="725"/>
      <c r="E63" s="725"/>
      <c r="F63" s="725"/>
      <c r="G63" s="725"/>
      <c r="H63" s="725"/>
      <c r="I63" s="726"/>
      <c r="J63" s="735" t="s">
        <v>11</v>
      </c>
      <c r="K63" s="736"/>
      <c r="L63" s="737"/>
      <c r="M63" s="732">
        <v>29.43</v>
      </c>
      <c r="N63" s="734"/>
    </row>
    <row r="64" spans="1:14" ht="10.9" customHeight="1" x14ac:dyDescent="0.2">
      <c r="A64" s="722">
        <v>11009</v>
      </c>
      <c r="B64" s="723"/>
      <c r="C64" s="724" t="s">
        <v>1389</v>
      </c>
      <c r="D64" s="725"/>
      <c r="E64" s="725"/>
      <c r="F64" s="725"/>
      <c r="G64" s="725"/>
      <c r="H64" s="725"/>
      <c r="I64" s="726"/>
      <c r="J64" s="735" t="s">
        <v>11</v>
      </c>
      <c r="K64" s="736"/>
      <c r="L64" s="737"/>
      <c r="M64" s="732">
        <v>31.81</v>
      </c>
      <c r="N64" s="734"/>
    </row>
    <row r="65" spans="1:14" ht="10.9" customHeight="1" x14ac:dyDescent="0.2">
      <c r="A65" s="722">
        <v>11080</v>
      </c>
      <c r="B65" s="723"/>
      <c r="C65" s="724" t="s">
        <v>1390</v>
      </c>
      <c r="D65" s="725"/>
      <c r="E65" s="725"/>
      <c r="F65" s="725"/>
      <c r="G65" s="725"/>
      <c r="H65" s="725"/>
      <c r="I65" s="726"/>
      <c r="J65" s="735" t="s">
        <v>1054</v>
      </c>
      <c r="K65" s="736"/>
      <c r="L65" s="737"/>
      <c r="M65" s="727">
        <v>555.78</v>
      </c>
      <c r="N65" s="728"/>
    </row>
    <row r="66" spans="1:14" ht="10.9" customHeight="1" x14ac:dyDescent="0.2">
      <c r="A66" s="722">
        <v>11081</v>
      </c>
      <c r="B66" s="723"/>
      <c r="C66" s="724" t="s">
        <v>1391</v>
      </c>
      <c r="D66" s="725"/>
      <c r="E66" s="725"/>
      <c r="F66" s="725"/>
      <c r="G66" s="725"/>
      <c r="H66" s="725"/>
      <c r="I66" s="726"/>
      <c r="J66" s="735" t="s">
        <v>1054</v>
      </c>
      <c r="K66" s="736"/>
      <c r="L66" s="737"/>
      <c r="M66" s="727">
        <v>558.29</v>
      </c>
      <c r="N66" s="728"/>
    </row>
    <row r="67" spans="1:14" ht="10.9" customHeight="1" x14ac:dyDescent="0.2">
      <c r="A67" s="722">
        <v>11082</v>
      </c>
      <c r="B67" s="723"/>
      <c r="C67" s="724" t="s">
        <v>1392</v>
      </c>
      <c r="D67" s="725"/>
      <c r="E67" s="725"/>
      <c r="F67" s="725"/>
      <c r="G67" s="725"/>
      <c r="H67" s="725"/>
      <c r="I67" s="726"/>
      <c r="J67" s="735" t="s">
        <v>1054</v>
      </c>
      <c r="K67" s="736"/>
      <c r="L67" s="737"/>
      <c r="M67" s="727">
        <v>573.33000000000004</v>
      </c>
      <c r="N67" s="728"/>
    </row>
    <row r="68" spans="1:14" ht="10.9" customHeight="1" x14ac:dyDescent="0.2">
      <c r="A68" s="722">
        <v>11083</v>
      </c>
      <c r="B68" s="723"/>
      <c r="C68" s="724" t="s">
        <v>1393</v>
      </c>
      <c r="D68" s="725"/>
      <c r="E68" s="725"/>
      <c r="F68" s="725"/>
      <c r="G68" s="725"/>
      <c r="H68" s="725"/>
      <c r="I68" s="726"/>
      <c r="J68" s="735" t="s">
        <v>1054</v>
      </c>
      <c r="K68" s="736"/>
      <c r="L68" s="737"/>
      <c r="M68" s="727">
        <v>589.75</v>
      </c>
      <c r="N68" s="728"/>
    </row>
    <row r="69" spans="1:14" ht="10.9" customHeight="1" x14ac:dyDescent="0.2">
      <c r="A69" s="722">
        <v>11084</v>
      </c>
      <c r="B69" s="723"/>
      <c r="C69" s="724" t="s">
        <v>1394</v>
      </c>
      <c r="D69" s="725"/>
      <c r="E69" s="725"/>
      <c r="F69" s="725"/>
      <c r="G69" s="725"/>
      <c r="H69" s="725"/>
      <c r="I69" s="726"/>
      <c r="J69" s="735" t="s">
        <v>1054</v>
      </c>
      <c r="K69" s="736"/>
      <c r="L69" s="737"/>
      <c r="M69" s="727">
        <v>608.44000000000005</v>
      </c>
      <c r="N69" s="728"/>
    </row>
    <row r="70" spans="1:14" ht="10.9" customHeight="1" x14ac:dyDescent="0.2">
      <c r="A70" s="722">
        <v>11085</v>
      </c>
      <c r="B70" s="723"/>
      <c r="C70" s="724" t="s">
        <v>1395</v>
      </c>
      <c r="D70" s="725"/>
      <c r="E70" s="725"/>
      <c r="F70" s="725"/>
      <c r="G70" s="725"/>
      <c r="H70" s="725"/>
      <c r="I70" s="726"/>
      <c r="J70" s="735" t="s">
        <v>1054</v>
      </c>
      <c r="K70" s="736"/>
      <c r="L70" s="737"/>
      <c r="M70" s="727">
        <v>629.72</v>
      </c>
      <c r="N70" s="728"/>
    </row>
    <row r="71" spans="1:14" ht="10.9" customHeight="1" x14ac:dyDescent="0.2">
      <c r="A71" s="722">
        <v>11070</v>
      </c>
      <c r="B71" s="723"/>
      <c r="C71" s="724" t="s">
        <v>1396</v>
      </c>
      <c r="D71" s="725"/>
      <c r="E71" s="725"/>
      <c r="F71" s="725"/>
      <c r="G71" s="725"/>
      <c r="H71" s="725"/>
      <c r="I71" s="726"/>
      <c r="J71" s="735" t="s">
        <v>1054</v>
      </c>
      <c r="K71" s="736"/>
      <c r="L71" s="737"/>
      <c r="M71" s="727">
        <v>491.7</v>
      </c>
      <c r="N71" s="728"/>
    </row>
    <row r="72" spans="1:14" ht="10.9" customHeight="1" x14ac:dyDescent="0.2">
      <c r="A72" s="722">
        <v>11071</v>
      </c>
      <c r="B72" s="723"/>
      <c r="C72" s="724" t="s">
        <v>1397</v>
      </c>
      <c r="D72" s="725"/>
      <c r="E72" s="725"/>
      <c r="F72" s="725"/>
      <c r="G72" s="725"/>
      <c r="H72" s="725"/>
      <c r="I72" s="726"/>
      <c r="J72" s="735" t="s">
        <v>1054</v>
      </c>
      <c r="K72" s="736"/>
      <c r="L72" s="737"/>
      <c r="M72" s="727">
        <v>533.98</v>
      </c>
      <c r="N72" s="728"/>
    </row>
    <row r="73" spans="1:14" ht="10.9" customHeight="1" x14ac:dyDescent="0.2">
      <c r="A73" s="722">
        <v>11072</v>
      </c>
      <c r="B73" s="723"/>
      <c r="C73" s="724" t="s">
        <v>1398</v>
      </c>
      <c r="D73" s="725"/>
      <c r="E73" s="725"/>
      <c r="F73" s="725"/>
      <c r="G73" s="725"/>
      <c r="H73" s="725"/>
      <c r="I73" s="726"/>
      <c r="J73" s="735" t="s">
        <v>1054</v>
      </c>
      <c r="K73" s="736"/>
      <c r="L73" s="737"/>
      <c r="M73" s="727">
        <v>547.66999999999996</v>
      </c>
      <c r="N73" s="728"/>
    </row>
    <row r="74" spans="1:14" ht="10.9" customHeight="1" x14ac:dyDescent="0.2">
      <c r="A74" s="722">
        <v>11073</v>
      </c>
      <c r="B74" s="723"/>
      <c r="C74" s="724" t="s">
        <v>1399</v>
      </c>
      <c r="D74" s="725"/>
      <c r="E74" s="725"/>
      <c r="F74" s="725"/>
      <c r="G74" s="725"/>
      <c r="H74" s="725"/>
      <c r="I74" s="726"/>
      <c r="J74" s="735" t="s">
        <v>1054</v>
      </c>
      <c r="K74" s="736"/>
      <c r="L74" s="737"/>
      <c r="M74" s="727">
        <v>564.04</v>
      </c>
      <c r="N74" s="728"/>
    </row>
    <row r="75" spans="1:14" ht="10.9" customHeight="1" x14ac:dyDescent="0.2">
      <c r="A75" s="722">
        <v>11074</v>
      </c>
      <c r="B75" s="723"/>
      <c r="C75" s="724" t="s">
        <v>1400</v>
      </c>
      <c r="D75" s="725"/>
      <c r="E75" s="725"/>
      <c r="F75" s="725"/>
      <c r="G75" s="725"/>
      <c r="H75" s="725"/>
      <c r="I75" s="726"/>
      <c r="J75" s="735" t="s">
        <v>1054</v>
      </c>
      <c r="K75" s="736"/>
      <c r="L75" s="737"/>
      <c r="M75" s="727">
        <v>610.96</v>
      </c>
      <c r="N75" s="728"/>
    </row>
    <row r="76" spans="1:14" ht="10.9" customHeight="1" x14ac:dyDescent="0.2">
      <c r="A76" s="722">
        <v>11075</v>
      </c>
      <c r="B76" s="723"/>
      <c r="C76" s="724" t="s">
        <v>1401</v>
      </c>
      <c r="D76" s="725"/>
      <c r="E76" s="725"/>
      <c r="F76" s="725"/>
      <c r="G76" s="725"/>
      <c r="H76" s="725"/>
      <c r="I76" s="726"/>
      <c r="J76" s="735" t="s">
        <v>1054</v>
      </c>
      <c r="K76" s="736"/>
      <c r="L76" s="737"/>
      <c r="M76" s="727">
        <v>633.77</v>
      </c>
      <c r="N76" s="728"/>
    </row>
    <row r="77" spans="1:14" ht="10.9" customHeight="1" x14ac:dyDescent="0.2">
      <c r="A77" s="722">
        <v>10102</v>
      </c>
      <c r="B77" s="723"/>
      <c r="C77" s="724" t="s">
        <v>1402</v>
      </c>
      <c r="D77" s="725"/>
      <c r="E77" s="725"/>
      <c r="F77" s="725"/>
      <c r="G77" s="725"/>
      <c r="H77" s="725"/>
      <c r="I77" s="726"/>
      <c r="J77" s="735" t="s">
        <v>1348</v>
      </c>
      <c r="K77" s="736"/>
      <c r="L77" s="737"/>
      <c r="M77" s="732">
        <v>12.81</v>
      </c>
      <c r="N77" s="734"/>
    </row>
    <row r="78" spans="1:14" ht="10.9" customHeight="1" x14ac:dyDescent="0.2">
      <c r="A78" s="722">
        <v>11060</v>
      </c>
      <c r="B78" s="723"/>
      <c r="C78" s="724" t="s">
        <v>1403</v>
      </c>
      <c r="D78" s="725"/>
      <c r="E78" s="725"/>
      <c r="F78" s="725"/>
      <c r="G78" s="725"/>
      <c r="H78" s="725"/>
      <c r="I78" s="726"/>
      <c r="J78" s="735" t="s">
        <v>1354</v>
      </c>
      <c r="K78" s="736"/>
      <c r="L78" s="737"/>
      <c r="M78" s="738">
        <v>9279.81</v>
      </c>
      <c r="N78" s="739"/>
    </row>
    <row r="79" spans="1:14" ht="10.9" customHeight="1" x14ac:dyDescent="0.2">
      <c r="A79" s="722">
        <v>11061</v>
      </c>
      <c r="B79" s="723"/>
      <c r="C79" s="724" t="s">
        <v>1404</v>
      </c>
      <c r="D79" s="725"/>
      <c r="E79" s="725"/>
      <c r="F79" s="725"/>
      <c r="G79" s="725"/>
      <c r="H79" s="725"/>
      <c r="I79" s="726"/>
      <c r="J79" s="735" t="s">
        <v>1354</v>
      </c>
      <c r="K79" s="736"/>
      <c r="L79" s="737"/>
      <c r="M79" s="741">
        <v>14117.88</v>
      </c>
      <c r="N79" s="742"/>
    </row>
    <row r="80" spans="1:14" ht="10.9" customHeight="1" x14ac:dyDescent="0.2">
      <c r="A80" s="722">
        <v>11015</v>
      </c>
      <c r="B80" s="723"/>
      <c r="C80" s="724" t="s">
        <v>1405</v>
      </c>
      <c r="D80" s="725"/>
      <c r="E80" s="725"/>
      <c r="F80" s="725"/>
      <c r="G80" s="725"/>
      <c r="H80" s="725"/>
      <c r="I80" s="726"/>
      <c r="J80" s="735" t="s">
        <v>1354</v>
      </c>
      <c r="K80" s="736"/>
      <c r="L80" s="737"/>
      <c r="M80" s="727">
        <v>804.88</v>
      </c>
      <c r="N80" s="728"/>
    </row>
    <row r="81" spans="1:14" ht="10.9" customHeight="1" x14ac:dyDescent="0.2">
      <c r="A81" s="722">
        <v>10083</v>
      </c>
      <c r="B81" s="723"/>
      <c r="C81" s="724" t="s">
        <v>1406</v>
      </c>
      <c r="D81" s="725"/>
      <c r="E81" s="725"/>
      <c r="F81" s="725"/>
      <c r="G81" s="725"/>
      <c r="H81" s="725"/>
      <c r="I81" s="726"/>
      <c r="J81" s="735" t="s">
        <v>1354</v>
      </c>
      <c r="K81" s="736"/>
      <c r="L81" s="737"/>
      <c r="M81" s="727">
        <v>721.27</v>
      </c>
      <c r="N81" s="728"/>
    </row>
    <row r="82" spans="1:14" ht="10.9" customHeight="1" x14ac:dyDescent="0.2">
      <c r="A82" s="722">
        <v>10014</v>
      </c>
      <c r="B82" s="723"/>
      <c r="C82" s="724" t="s">
        <v>435</v>
      </c>
      <c r="D82" s="725"/>
      <c r="E82" s="725"/>
      <c r="F82" s="725"/>
      <c r="G82" s="725"/>
      <c r="H82" s="725"/>
      <c r="I82" s="726"/>
      <c r="J82" s="735" t="s">
        <v>1362</v>
      </c>
      <c r="K82" s="736"/>
      <c r="L82" s="737"/>
      <c r="M82" s="727">
        <v>367.01</v>
      </c>
      <c r="N82" s="728"/>
    </row>
    <row r="83" spans="1:14" ht="10.9" customHeight="1" x14ac:dyDescent="0.2">
      <c r="A83" s="722">
        <v>11016</v>
      </c>
      <c r="B83" s="723"/>
      <c r="C83" s="724" t="s">
        <v>1407</v>
      </c>
      <c r="D83" s="725"/>
      <c r="E83" s="725"/>
      <c r="F83" s="725"/>
      <c r="G83" s="725"/>
      <c r="H83" s="725"/>
      <c r="I83" s="726"/>
      <c r="J83" s="735" t="s">
        <v>1408</v>
      </c>
      <c r="K83" s="736"/>
      <c r="L83" s="737"/>
      <c r="M83" s="732">
        <v>13.43</v>
      </c>
      <c r="N83" s="734"/>
    </row>
    <row r="84" spans="1:14" ht="10.9" customHeight="1" x14ac:dyDescent="0.2">
      <c r="A84" s="722">
        <v>11100</v>
      </c>
      <c r="B84" s="723"/>
      <c r="C84" s="724" t="s">
        <v>1580</v>
      </c>
      <c r="D84" s="725"/>
      <c r="E84" s="725"/>
      <c r="F84" s="725"/>
      <c r="G84" s="725"/>
      <c r="H84" s="725"/>
      <c r="I84" s="726"/>
      <c r="J84" s="735" t="s">
        <v>1348</v>
      </c>
      <c r="K84" s="736"/>
      <c r="L84" s="737"/>
      <c r="M84" s="732">
        <v>32.659999999999997</v>
      </c>
      <c r="N84" s="734"/>
    </row>
    <row r="85" spans="1:14" ht="10.9" customHeight="1" x14ac:dyDescent="0.2">
      <c r="A85" s="722">
        <v>10077</v>
      </c>
      <c r="B85" s="723"/>
      <c r="C85" s="724" t="s">
        <v>1409</v>
      </c>
      <c r="D85" s="725"/>
      <c r="E85" s="725"/>
      <c r="F85" s="725"/>
      <c r="G85" s="725"/>
      <c r="H85" s="725"/>
      <c r="I85" s="726"/>
      <c r="J85" s="735" t="s">
        <v>928</v>
      </c>
      <c r="K85" s="736"/>
      <c r="L85" s="737"/>
      <c r="M85" s="729">
        <v>0</v>
      </c>
      <c r="N85" s="731"/>
    </row>
    <row r="86" spans="1:14" ht="10.9" customHeight="1" x14ac:dyDescent="0.2">
      <c r="A86" s="722">
        <v>10071</v>
      </c>
      <c r="B86" s="723"/>
      <c r="C86" s="724" t="s">
        <v>1410</v>
      </c>
      <c r="D86" s="725"/>
      <c r="E86" s="725"/>
      <c r="F86" s="725"/>
      <c r="G86" s="725"/>
      <c r="H86" s="725"/>
      <c r="I86" s="726"/>
      <c r="J86" s="735" t="s">
        <v>928</v>
      </c>
      <c r="K86" s="736"/>
      <c r="L86" s="737"/>
      <c r="M86" s="729">
        <v>0</v>
      </c>
      <c r="N86" s="731"/>
    </row>
    <row r="87" spans="1:14" ht="10.9" customHeight="1" x14ac:dyDescent="0.2">
      <c r="A87" s="722">
        <v>10072</v>
      </c>
      <c r="B87" s="723"/>
      <c r="C87" s="724" t="s">
        <v>1411</v>
      </c>
      <c r="D87" s="725"/>
      <c r="E87" s="725"/>
      <c r="F87" s="725"/>
      <c r="G87" s="725"/>
      <c r="H87" s="725"/>
      <c r="I87" s="726"/>
      <c r="J87" s="735" t="s">
        <v>928</v>
      </c>
      <c r="K87" s="736"/>
      <c r="L87" s="737"/>
      <c r="M87" s="729">
        <v>0</v>
      </c>
      <c r="N87" s="731"/>
    </row>
    <row r="88" spans="1:14" ht="10.9" customHeight="1" x14ac:dyDescent="0.2">
      <c r="A88" s="722">
        <v>10073</v>
      </c>
      <c r="B88" s="723"/>
      <c r="C88" s="724" t="s">
        <v>1412</v>
      </c>
      <c r="D88" s="725"/>
      <c r="E88" s="725"/>
      <c r="F88" s="725"/>
      <c r="G88" s="725"/>
      <c r="H88" s="725"/>
      <c r="I88" s="726"/>
      <c r="J88" s="735" t="s">
        <v>928</v>
      </c>
      <c r="K88" s="736"/>
      <c r="L88" s="737"/>
      <c r="M88" s="729">
        <v>0</v>
      </c>
      <c r="N88" s="731"/>
    </row>
    <row r="89" spans="1:14" ht="10.9" customHeight="1" x14ac:dyDescent="0.2">
      <c r="A89" s="722">
        <v>10074</v>
      </c>
      <c r="B89" s="723"/>
      <c r="C89" s="724" t="s">
        <v>1413</v>
      </c>
      <c r="D89" s="725"/>
      <c r="E89" s="725"/>
      <c r="F89" s="725"/>
      <c r="G89" s="725"/>
      <c r="H89" s="725"/>
      <c r="I89" s="726"/>
      <c r="J89" s="735" t="s">
        <v>928</v>
      </c>
      <c r="K89" s="736"/>
      <c r="L89" s="737"/>
      <c r="M89" s="729">
        <v>0</v>
      </c>
      <c r="N89" s="731"/>
    </row>
    <row r="90" spans="1:14" ht="10.9" customHeight="1" x14ac:dyDescent="0.2">
      <c r="A90" s="722">
        <v>10015</v>
      </c>
      <c r="B90" s="723"/>
      <c r="C90" s="724" t="s">
        <v>1414</v>
      </c>
      <c r="D90" s="725"/>
      <c r="E90" s="725"/>
      <c r="F90" s="725"/>
      <c r="G90" s="725"/>
      <c r="H90" s="725"/>
      <c r="I90" s="726"/>
      <c r="J90" s="735" t="s">
        <v>1348</v>
      </c>
      <c r="K90" s="736"/>
      <c r="L90" s="737"/>
      <c r="M90" s="732">
        <v>15.43</v>
      </c>
      <c r="N90" s="734"/>
    </row>
    <row r="91" spans="1:14" ht="10.9" customHeight="1" x14ac:dyDescent="0.2">
      <c r="A91" s="722">
        <v>10401</v>
      </c>
      <c r="B91" s="723"/>
      <c r="C91" s="724" t="s">
        <v>1415</v>
      </c>
      <c r="D91" s="725"/>
      <c r="E91" s="725"/>
      <c r="F91" s="725"/>
      <c r="G91" s="725"/>
      <c r="H91" s="725"/>
      <c r="I91" s="726"/>
      <c r="J91" s="735" t="s">
        <v>1348</v>
      </c>
      <c r="K91" s="736"/>
      <c r="L91" s="737"/>
      <c r="M91" s="729">
        <v>6</v>
      </c>
      <c r="N91" s="731"/>
    </row>
    <row r="92" spans="1:14" ht="21.75" customHeight="1" x14ac:dyDescent="0.2">
      <c r="A92" s="722">
        <v>11105</v>
      </c>
      <c r="B92" s="723"/>
      <c r="C92" s="724" t="s">
        <v>1581</v>
      </c>
      <c r="D92" s="725"/>
      <c r="E92" s="725"/>
      <c r="F92" s="725"/>
      <c r="G92" s="725"/>
      <c r="H92" s="725"/>
      <c r="I92" s="726"/>
      <c r="J92" s="735" t="s">
        <v>1362</v>
      </c>
      <c r="K92" s="736"/>
      <c r="L92" s="737"/>
      <c r="M92" s="727">
        <v>273.82</v>
      </c>
      <c r="N92" s="728"/>
    </row>
    <row r="93" spans="1:14" ht="21.75" customHeight="1" x14ac:dyDescent="0.2">
      <c r="A93" s="722">
        <v>11110</v>
      </c>
      <c r="B93" s="723"/>
      <c r="C93" s="724" t="s">
        <v>1582</v>
      </c>
      <c r="D93" s="725"/>
      <c r="E93" s="725"/>
      <c r="F93" s="725"/>
      <c r="G93" s="725"/>
      <c r="H93" s="725"/>
      <c r="I93" s="726"/>
      <c r="J93" s="735" t="s">
        <v>1362</v>
      </c>
      <c r="K93" s="736"/>
      <c r="L93" s="737"/>
      <c r="M93" s="727">
        <v>346.18</v>
      </c>
      <c r="N93" s="728"/>
    </row>
    <row r="94" spans="1:14" ht="21.75" customHeight="1" x14ac:dyDescent="0.2">
      <c r="A94" s="722">
        <v>11115</v>
      </c>
      <c r="B94" s="723"/>
      <c r="C94" s="724" t="s">
        <v>1583</v>
      </c>
      <c r="D94" s="725"/>
      <c r="E94" s="725"/>
      <c r="F94" s="725"/>
      <c r="G94" s="725"/>
      <c r="H94" s="725"/>
      <c r="I94" s="726"/>
      <c r="J94" s="735" t="s">
        <v>1362</v>
      </c>
      <c r="K94" s="736"/>
      <c r="L94" s="737"/>
      <c r="M94" s="727">
        <v>491.18</v>
      </c>
      <c r="N94" s="728"/>
    </row>
    <row r="95" spans="1:14" ht="21.75" customHeight="1" x14ac:dyDescent="0.2">
      <c r="A95" s="722">
        <v>11120</v>
      </c>
      <c r="B95" s="723"/>
      <c r="C95" s="724" t="s">
        <v>1584</v>
      </c>
      <c r="D95" s="725"/>
      <c r="E95" s="725"/>
      <c r="F95" s="725"/>
      <c r="G95" s="725"/>
      <c r="H95" s="725"/>
      <c r="I95" s="726"/>
      <c r="J95" s="735" t="s">
        <v>1362</v>
      </c>
      <c r="K95" s="736"/>
      <c r="L95" s="737"/>
      <c r="M95" s="727">
        <v>664.79</v>
      </c>
      <c r="N95" s="728"/>
    </row>
    <row r="96" spans="1:14" ht="21.75" customHeight="1" x14ac:dyDescent="0.2">
      <c r="A96" s="722">
        <v>11125</v>
      </c>
      <c r="B96" s="723"/>
      <c r="C96" s="724" t="s">
        <v>1585</v>
      </c>
      <c r="D96" s="725"/>
      <c r="E96" s="725"/>
      <c r="F96" s="725"/>
      <c r="G96" s="725"/>
      <c r="H96" s="725"/>
      <c r="I96" s="726"/>
      <c r="J96" s="735" t="s">
        <v>1362</v>
      </c>
      <c r="K96" s="736"/>
      <c r="L96" s="737"/>
      <c r="M96" s="727">
        <v>845.17</v>
      </c>
      <c r="N96" s="728"/>
    </row>
    <row r="97" spans="1:14" ht="10.9" customHeight="1" x14ac:dyDescent="0.2">
      <c r="A97" s="722">
        <v>10020</v>
      </c>
      <c r="B97" s="723"/>
      <c r="C97" s="724" t="s">
        <v>91</v>
      </c>
      <c r="D97" s="725"/>
      <c r="E97" s="725"/>
      <c r="F97" s="725"/>
      <c r="G97" s="725"/>
      <c r="H97" s="725"/>
      <c r="I97" s="726"/>
      <c r="J97" s="735" t="s">
        <v>1348</v>
      </c>
      <c r="K97" s="736"/>
      <c r="L97" s="737"/>
      <c r="M97" s="729">
        <v>0.22</v>
      </c>
      <c r="N97" s="731"/>
    </row>
    <row r="98" spans="1:14" ht="10.9" customHeight="1" x14ac:dyDescent="0.2">
      <c r="A98" s="722">
        <v>10026</v>
      </c>
      <c r="B98" s="723"/>
      <c r="C98" s="724" t="s">
        <v>1416</v>
      </c>
      <c r="D98" s="725"/>
      <c r="E98" s="725"/>
      <c r="F98" s="725"/>
      <c r="G98" s="725"/>
      <c r="H98" s="725"/>
      <c r="I98" s="726"/>
      <c r="J98" s="735" t="s">
        <v>11</v>
      </c>
      <c r="K98" s="736"/>
      <c r="L98" s="737"/>
      <c r="M98" s="729">
        <v>5.61</v>
      </c>
      <c r="N98" s="731"/>
    </row>
    <row r="99" spans="1:14" ht="10.9" customHeight="1" x14ac:dyDescent="0.2">
      <c r="A99" s="722">
        <v>11040</v>
      </c>
      <c r="B99" s="723"/>
      <c r="C99" s="724" t="s">
        <v>1417</v>
      </c>
      <c r="D99" s="725"/>
      <c r="E99" s="725"/>
      <c r="F99" s="725"/>
      <c r="G99" s="725"/>
      <c r="H99" s="725"/>
      <c r="I99" s="726"/>
      <c r="J99" s="735" t="s">
        <v>11</v>
      </c>
      <c r="K99" s="736"/>
      <c r="L99" s="737"/>
      <c r="M99" s="729">
        <v>6.88</v>
      </c>
      <c r="N99" s="731"/>
    </row>
    <row r="100" spans="1:14" ht="10.9" customHeight="1" x14ac:dyDescent="0.2">
      <c r="A100" s="722">
        <v>10024</v>
      </c>
      <c r="B100" s="723"/>
      <c r="C100" s="724" t="s">
        <v>1418</v>
      </c>
      <c r="D100" s="725"/>
      <c r="E100" s="725"/>
      <c r="F100" s="725"/>
      <c r="G100" s="725"/>
      <c r="H100" s="725"/>
      <c r="I100" s="726"/>
      <c r="J100" s="735" t="s">
        <v>11</v>
      </c>
      <c r="K100" s="736"/>
      <c r="L100" s="737"/>
      <c r="M100" s="729">
        <v>7.17</v>
      </c>
      <c r="N100" s="731"/>
    </row>
    <row r="101" spans="1:14" ht="10.9" customHeight="1" x14ac:dyDescent="0.2">
      <c r="A101" s="722">
        <v>10196</v>
      </c>
      <c r="B101" s="723"/>
      <c r="C101" s="724" t="s">
        <v>529</v>
      </c>
      <c r="D101" s="725"/>
      <c r="E101" s="725"/>
      <c r="F101" s="725"/>
      <c r="G101" s="725"/>
      <c r="H101" s="725"/>
      <c r="I101" s="726"/>
      <c r="J101" s="735" t="s">
        <v>770</v>
      </c>
      <c r="K101" s="736"/>
      <c r="L101" s="737"/>
      <c r="M101" s="738">
        <v>1389.71</v>
      </c>
      <c r="N101" s="739"/>
    </row>
    <row r="102" spans="1:14" ht="10.9" customHeight="1" x14ac:dyDescent="0.2">
      <c r="A102" s="722">
        <v>10193</v>
      </c>
      <c r="B102" s="723"/>
      <c r="C102" s="724" t="s">
        <v>525</v>
      </c>
      <c r="D102" s="725"/>
      <c r="E102" s="725"/>
      <c r="F102" s="725"/>
      <c r="G102" s="725"/>
      <c r="H102" s="725"/>
      <c r="I102" s="726"/>
      <c r="J102" s="735" t="s">
        <v>770</v>
      </c>
      <c r="K102" s="736"/>
      <c r="L102" s="737"/>
      <c r="M102" s="727">
        <v>350</v>
      </c>
      <c r="N102" s="728"/>
    </row>
    <row r="103" spans="1:14" ht="10.9" customHeight="1" x14ac:dyDescent="0.2">
      <c r="A103" s="722">
        <v>10194</v>
      </c>
      <c r="B103" s="723"/>
      <c r="C103" s="724" t="s">
        <v>527</v>
      </c>
      <c r="D103" s="725"/>
      <c r="E103" s="725"/>
      <c r="F103" s="725"/>
      <c r="G103" s="725"/>
      <c r="H103" s="725"/>
      <c r="I103" s="726"/>
      <c r="J103" s="735" t="s">
        <v>770</v>
      </c>
      <c r="K103" s="736"/>
      <c r="L103" s="737"/>
      <c r="M103" s="727">
        <v>494.12</v>
      </c>
      <c r="N103" s="728"/>
    </row>
    <row r="104" spans="1:14" ht="10.9" customHeight="1" x14ac:dyDescent="0.2">
      <c r="A104" s="722">
        <v>10195</v>
      </c>
      <c r="B104" s="723"/>
      <c r="C104" s="724" t="s">
        <v>528</v>
      </c>
      <c r="D104" s="725"/>
      <c r="E104" s="725"/>
      <c r="F104" s="725"/>
      <c r="G104" s="725"/>
      <c r="H104" s="725"/>
      <c r="I104" s="726"/>
      <c r="J104" s="735" t="s">
        <v>770</v>
      </c>
      <c r="K104" s="736"/>
      <c r="L104" s="737"/>
      <c r="M104" s="738">
        <v>1132.3499999999999</v>
      </c>
      <c r="N104" s="739"/>
    </row>
    <row r="105" spans="1:14" ht="10.9" customHeight="1" x14ac:dyDescent="0.2">
      <c r="A105" s="722">
        <v>10086</v>
      </c>
      <c r="B105" s="723"/>
      <c r="C105" s="724" t="s">
        <v>1419</v>
      </c>
      <c r="D105" s="725"/>
      <c r="E105" s="725"/>
      <c r="F105" s="725"/>
      <c r="G105" s="725"/>
      <c r="H105" s="725"/>
      <c r="I105" s="726"/>
      <c r="J105" s="735" t="s">
        <v>1354</v>
      </c>
      <c r="K105" s="736"/>
      <c r="L105" s="737"/>
      <c r="M105" s="738">
        <v>2187.63</v>
      </c>
      <c r="N105" s="739"/>
    </row>
    <row r="106" spans="1:14" ht="10.9" customHeight="1" x14ac:dyDescent="0.2">
      <c r="A106" s="722">
        <v>10046</v>
      </c>
      <c r="B106" s="723"/>
      <c r="C106" s="724" t="s">
        <v>1586</v>
      </c>
      <c r="D106" s="725"/>
      <c r="E106" s="725"/>
      <c r="F106" s="725"/>
      <c r="G106" s="725"/>
      <c r="H106" s="725"/>
      <c r="I106" s="726"/>
      <c r="J106" s="735" t="s">
        <v>1054</v>
      </c>
      <c r="K106" s="736"/>
      <c r="L106" s="737"/>
      <c r="M106" s="729">
        <v>5</v>
      </c>
      <c r="N106" s="731"/>
    </row>
    <row r="107" spans="1:14" ht="10.9" customHeight="1" x14ac:dyDescent="0.2">
      <c r="A107" s="722">
        <v>10112</v>
      </c>
      <c r="B107" s="723"/>
      <c r="C107" s="724" t="s">
        <v>1420</v>
      </c>
      <c r="D107" s="725"/>
      <c r="E107" s="725"/>
      <c r="F107" s="725"/>
      <c r="G107" s="725"/>
      <c r="H107" s="725"/>
      <c r="I107" s="726"/>
      <c r="J107" s="735" t="s">
        <v>1348</v>
      </c>
      <c r="K107" s="736"/>
      <c r="L107" s="737"/>
      <c r="M107" s="732">
        <v>11.19</v>
      </c>
      <c r="N107" s="734"/>
    </row>
    <row r="108" spans="1:14" ht="10.9" customHeight="1" x14ac:dyDescent="0.2">
      <c r="A108" s="722">
        <v>10098</v>
      </c>
      <c r="B108" s="723"/>
      <c r="C108" s="724" t="s">
        <v>1421</v>
      </c>
      <c r="D108" s="725"/>
      <c r="E108" s="725"/>
      <c r="F108" s="725"/>
      <c r="G108" s="725"/>
      <c r="H108" s="725"/>
      <c r="I108" s="726"/>
      <c r="J108" s="735" t="s">
        <v>11</v>
      </c>
      <c r="K108" s="736"/>
      <c r="L108" s="737"/>
      <c r="M108" s="732">
        <v>20.53</v>
      </c>
      <c r="N108" s="734"/>
    </row>
    <row r="109" spans="1:14" ht="10.9" customHeight="1" x14ac:dyDescent="0.2">
      <c r="A109" s="722">
        <v>10085</v>
      </c>
      <c r="B109" s="723"/>
      <c r="C109" s="724" t="s">
        <v>1422</v>
      </c>
      <c r="D109" s="725"/>
      <c r="E109" s="725"/>
      <c r="F109" s="725"/>
      <c r="G109" s="725"/>
      <c r="H109" s="725"/>
      <c r="I109" s="726"/>
      <c r="J109" s="735" t="s">
        <v>1354</v>
      </c>
      <c r="K109" s="736"/>
      <c r="L109" s="737"/>
      <c r="M109" s="727">
        <v>350.94</v>
      </c>
      <c r="N109" s="728"/>
    </row>
    <row r="110" spans="1:14" ht="10.9" customHeight="1" x14ac:dyDescent="0.2">
      <c r="A110" s="722">
        <v>11180</v>
      </c>
      <c r="B110" s="723"/>
      <c r="C110" s="724" t="s">
        <v>1423</v>
      </c>
      <c r="D110" s="725"/>
      <c r="E110" s="725"/>
      <c r="F110" s="725"/>
      <c r="G110" s="725"/>
      <c r="H110" s="725"/>
      <c r="I110" s="726"/>
      <c r="J110" s="735" t="s">
        <v>1054</v>
      </c>
      <c r="K110" s="736"/>
      <c r="L110" s="737"/>
      <c r="M110" s="738">
        <v>5940.49</v>
      </c>
      <c r="N110" s="739"/>
    </row>
    <row r="111" spans="1:14" ht="10.9" customHeight="1" x14ac:dyDescent="0.2">
      <c r="A111" s="722">
        <v>11020</v>
      </c>
      <c r="B111" s="723"/>
      <c r="C111" s="724" t="s">
        <v>1424</v>
      </c>
      <c r="D111" s="725"/>
      <c r="E111" s="725"/>
      <c r="F111" s="725"/>
      <c r="G111" s="725"/>
      <c r="H111" s="725"/>
      <c r="I111" s="726"/>
      <c r="J111" s="735" t="s">
        <v>1362</v>
      </c>
      <c r="K111" s="736"/>
      <c r="L111" s="737"/>
      <c r="M111" s="732">
        <v>10.050000000000001</v>
      </c>
      <c r="N111" s="734"/>
    </row>
    <row r="112" spans="1:14" ht="10.9" customHeight="1" x14ac:dyDescent="0.2">
      <c r="A112" s="722">
        <v>11055</v>
      </c>
      <c r="B112" s="723"/>
      <c r="C112" s="724" t="s">
        <v>1425</v>
      </c>
      <c r="D112" s="725"/>
      <c r="E112" s="725"/>
      <c r="F112" s="725"/>
      <c r="G112" s="725"/>
      <c r="H112" s="725"/>
      <c r="I112" s="726"/>
      <c r="J112" s="735" t="s">
        <v>1354</v>
      </c>
      <c r="K112" s="736"/>
      <c r="L112" s="737"/>
      <c r="M112" s="741">
        <v>30443.05</v>
      </c>
      <c r="N112" s="742"/>
    </row>
    <row r="113" spans="1:14" ht="10.9" customHeight="1" x14ac:dyDescent="0.2">
      <c r="A113" s="722">
        <v>10406</v>
      </c>
      <c r="B113" s="723"/>
      <c r="C113" s="724" t="s">
        <v>1426</v>
      </c>
      <c r="D113" s="725"/>
      <c r="E113" s="725"/>
      <c r="F113" s="725"/>
      <c r="G113" s="725"/>
      <c r="H113" s="725"/>
      <c r="I113" s="726"/>
      <c r="J113" s="735" t="s">
        <v>1348</v>
      </c>
      <c r="K113" s="736"/>
      <c r="L113" s="737"/>
      <c r="M113" s="729">
        <v>2.6</v>
      </c>
      <c r="N113" s="731"/>
    </row>
    <row r="114" spans="1:14" ht="10.9" customHeight="1" x14ac:dyDescent="0.2">
      <c r="A114" s="722">
        <v>10027</v>
      </c>
      <c r="B114" s="723"/>
      <c r="C114" s="724" t="s">
        <v>1427</v>
      </c>
      <c r="D114" s="725"/>
      <c r="E114" s="725"/>
      <c r="F114" s="725"/>
      <c r="G114" s="725"/>
      <c r="H114" s="725"/>
      <c r="I114" s="726"/>
      <c r="J114" s="735" t="s">
        <v>1348</v>
      </c>
      <c r="K114" s="736"/>
      <c r="L114" s="737"/>
      <c r="M114" s="732">
        <v>12.9</v>
      </c>
      <c r="N114" s="734"/>
    </row>
    <row r="115" spans="1:14" ht="10.9" customHeight="1" x14ac:dyDescent="0.2">
      <c r="A115" s="722">
        <v>10029</v>
      </c>
      <c r="B115" s="723"/>
      <c r="C115" s="724" t="s">
        <v>1428</v>
      </c>
      <c r="D115" s="725"/>
      <c r="E115" s="725"/>
      <c r="F115" s="725"/>
      <c r="G115" s="725"/>
      <c r="H115" s="725"/>
      <c r="I115" s="726"/>
      <c r="J115" s="735" t="s">
        <v>1354</v>
      </c>
      <c r="K115" s="736"/>
      <c r="L115" s="737"/>
      <c r="M115" s="732">
        <v>22.92</v>
      </c>
      <c r="N115" s="734"/>
    </row>
    <row r="116" spans="1:14" ht="10.9" customHeight="1" x14ac:dyDescent="0.2">
      <c r="A116" s="722">
        <v>10030</v>
      </c>
      <c r="B116" s="723"/>
      <c r="C116" s="724" t="s">
        <v>1429</v>
      </c>
      <c r="D116" s="725"/>
      <c r="E116" s="725"/>
      <c r="F116" s="725"/>
      <c r="G116" s="725"/>
      <c r="H116" s="725"/>
      <c r="I116" s="726"/>
      <c r="J116" s="735" t="s">
        <v>1354</v>
      </c>
      <c r="K116" s="736"/>
      <c r="L116" s="737"/>
      <c r="M116" s="732">
        <v>83.64</v>
      </c>
      <c r="N116" s="734"/>
    </row>
    <row r="117" spans="1:14" ht="10.9" customHeight="1" x14ac:dyDescent="0.2">
      <c r="A117" s="722">
        <v>10031</v>
      </c>
      <c r="B117" s="723"/>
      <c r="C117" s="724" t="s">
        <v>1430</v>
      </c>
      <c r="D117" s="725"/>
      <c r="E117" s="725"/>
      <c r="F117" s="725"/>
      <c r="G117" s="725"/>
      <c r="H117" s="725"/>
      <c r="I117" s="726"/>
      <c r="J117" s="735" t="s">
        <v>1354</v>
      </c>
      <c r="K117" s="736"/>
      <c r="L117" s="737"/>
      <c r="M117" s="732">
        <v>32.17</v>
      </c>
      <c r="N117" s="734"/>
    </row>
    <row r="118" spans="1:14" ht="10.9" customHeight="1" x14ac:dyDescent="0.2">
      <c r="A118" s="722">
        <v>10410</v>
      </c>
      <c r="B118" s="723"/>
      <c r="C118" s="724" t="s">
        <v>1431</v>
      </c>
      <c r="D118" s="725"/>
      <c r="E118" s="725"/>
      <c r="F118" s="725"/>
      <c r="G118" s="725"/>
      <c r="H118" s="725"/>
      <c r="I118" s="726"/>
      <c r="J118" s="735" t="s">
        <v>1354</v>
      </c>
      <c r="K118" s="736"/>
      <c r="L118" s="737"/>
      <c r="M118" s="732">
        <v>20.77</v>
      </c>
      <c r="N118" s="734"/>
    </row>
    <row r="119" spans="1:14" ht="10.9" customHeight="1" x14ac:dyDescent="0.2">
      <c r="A119" s="722">
        <v>10415</v>
      </c>
      <c r="B119" s="723"/>
      <c r="C119" s="724" t="s">
        <v>1432</v>
      </c>
      <c r="D119" s="725"/>
      <c r="E119" s="725"/>
      <c r="F119" s="725"/>
      <c r="G119" s="725"/>
      <c r="H119" s="725"/>
      <c r="I119" s="726"/>
      <c r="J119" s="735" t="s">
        <v>1354</v>
      </c>
      <c r="K119" s="736"/>
      <c r="L119" s="737"/>
      <c r="M119" s="732">
        <v>22.38</v>
      </c>
      <c r="N119" s="734"/>
    </row>
    <row r="120" spans="1:14" ht="10.9" customHeight="1" x14ac:dyDescent="0.2">
      <c r="A120" s="722">
        <v>10420</v>
      </c>
      <c r="B120" s="723"/>
      <c r="C120" s="724" t="s">
        <v>1433</v>
      </c>
      <c r="D120" s="725"/>
      <c r="E120" s="725"/>
      <c r="F120" s="725"/>
      <c r="G120" s="725"/>
      <c r="H120" s="725"/>
      <c r="I120" s="726"/>
      <c r="J120" s="735" t="s">
        <v>1354</v>
      </c>
      <c r="K120" s="736"/>
      <c r="L120" s="737"/>
      <c r="M120" s="732">
        <v>25.08</v>
      </c>
      <c r="N120" s="734"/>
    </row>
    <row r="121" spans="1:14" ht="10.9" customHeight="1" x14ac:dyDescent="0.2">
      <c r="A121" s="722">
        <v>10425</v>
      </c>
      <c r="B121" s="723"/>
      <c r="C121" s="724" t="s">
        <v>1434</v>
      </c>
      <c r="D121" s="725"/>
      <c r="E121" s="725"/>
      <c r="F121" s="725"/>
      <c r="G121" s="725"/>
      <c r="H121" s="725"/>
      <c r="I121" s="726"/>
      <c r="J121" s="735" t="s">
        <v>1354</v>
      </c>
      <c r="K121" s="736"/>
      <c r="L121" s="737"/>
      <c r="M121" s="727">
        <v>222.36</v>
      </c>
      <c r="N121" s="728"/>
    </row>
    <row r="122" spans="1:14" ht="10.9" customHeight="1" x14ac:dyDescent="0.2">
      <c r="A122" s="722">
        <v>10032</v>
      </c>
      <c r="B122" s="723"/>
      <c r="C122" s="724" t="s">
        <v>1435</v>
      </c>
      <c r="D122" s="725"/>
      <c r="E122" s="725"/>
      <c r="F122" s="725"/>
      <c r="G122" s="725"/>
      <c r="H122" s="725"/>
      <c r="I122" s="726"/>
      <c r="J122" s="735" t="s">
        <v>1348</v>
      </c>
      <c r="K122" s="736"/>
      <c r="L122" s="737"/>
      <c r="M122" s="729">
        <v>5.09</v>
      </c>
      <c r="N122" s="731"/>
    </row>
    <row r="123" spans="1:14" ht="10.9" customHeight="1" x14ac:dyDescent="0.2">
      <c r="A123" s="722">
        <v>11024</v>
      </c>
      <c r="B123" s="723"/>
      <c r="C123" s="724" t="s">
        <v>1436</v>
      </c>
      <c r="D123" s="725"/>
      <c r="E123" s="725"/>
      <c r="F123" s="725"/>
      <c r="G123" s="725"/>
      <c r="H123" s="725"/>
      <c r="I123" s="726"/>
      <c r="J123" s="735" t="s">
        <v>1354</v>
      </c>
      <c r="K123" s="736"/>
      <c r="L123" s="737"/>
      <c r="M123" s="729">
        <v>5.04</v>
      </c>
      <c r="N123" s="731"/>
    </row>
    <row r="124" spans="1:14" ht="10.9" customHeight="1" x14ac:dyDescent="0.2">
      <c r="A124" s="722">
        <v>10033</v>
      </c>
      <c r="B124" s="723"/>
      <c r="C124" s="724" t="s">
        <v>1437</v>
      </c>
      <c r="D124" s="725"/>
      <c r="E124" s="725"/>
      <c r="F124" s="725"/>
      <c r="G124" s="725"/>
      <c r="H124" s="725"/>
      <c r="I124" s="726"/>
      <c r="J124" s="735" t="s">
        <v>11</v>
      </c>
      <c r="K124" s="736"/>
      <c r="L124" s="737"/>
      <c r="M124" s="732">
        <v>58.25</v>
      </c>
      <c r="N124" s="734"/>
    </row>
    <row r="125" spans="1:14" ht="10.9" customHeight="1" x14ac:dyDescent="0.2">
      <c r="A125" s="722">
        <v>10034</v>
      </c>
      <c r="B125" s="723"/>
      <c r="C125" s="724" t="s">
        <v>1438</v>
      </c>
      <c r="D125" s="725"/>
      <c r="E125" s="725"/>
      <c r="F125" s="725"/>
      <c r="G125" s="725"/>
      <c r="H125" s="725"/>
      <c r="I125" s="726"/>
      <c r="J125" s="735" t="s">
        <v>1054</v>
      </c>
      <c r="K125" s="736"/>
      <c r="L125" s="737"/>
      <c r="M125" s="732">
        <v>84.82</v>
      </c>
      <c r="N125" s="734"/>
    </row>
    <row r="126" spans="1:14" ht="10.9" customHeight="1" x14ac:dyDescent="0.2">
      <c r="A126" s="722">
        <v>10094</v>
      </c>
      <c r="B126" s="723"/>
      <c r="C126" s="724" t="s">
        <v>113</v>
      </c>
      <c r="D126" s="725"/>
      <c r="E126" s="725"/>
      <c r="F126" s="725"/>
      <c r="G126" s="725"/>
      <c r="H126" s="725"/>
      <c r="I126" s="726"/>
      <c r="J126" s="735" t="s">
        <v>1054</v>
      </c>
      <c r="K126" s="736"/>
      <c r="L126" s="737"/>
      <c r="M126" s="727">
        <v>120.77</v>
      </c>
      <c r="N126" s="728"/>
    </row>
    <row r="127" spans="1:14" ht="10.9" customHeight="1" x14ac:dyDescent="0.2">
      <c r="A127" s="722">
        <v>10136</v>
      </c>
      <c r="B127" s="723"/>
      <c r="C127" s="724" t="s">
        <v>1439</v>
      </c>
      <c r="D127" s="725"/>
      <c r="E127" s="725"/>
      <c r="F127" s="725"/>
      <c r="G127" s="725"/>
      <c r="H127" s="725"/>
      <c r="I127" s="726"/>
      <c r="J127" s="735" t="s">
        <v>11</v>
      </c>
      <c r="K127" s="736"/>
      <c r="L127" s="737"/>
      <c r="M127" s="727">
        <v>144.5</v>
      </c>
      <c r="N127" s="728"/>
    </row>
    <row r="128" spans="1:14" ht="10.9" customHeight="1" x14ac:dyDescent="0.2">
      <c r="A128" s="722">
        <v>10137</v>
      </c>
      <c r="B128" s="723"/>
      <c r="C128" s="724" t="s">
        <v>1440</v>
      </c>
      <c r="D128" s="725"/>
      <c r="E128" s="725"/>
      <c r="F128" s="725"/>
      <c r="G128" s="725"/>
      <c r="H128" s="725"/>
      <c r="I128" s="726"/>
      <c r="J128" s="735" t="s">
        <v>11</v>
      </c>
      <c r="K128" s="736"/>
      <c r="L128" s="737"/>
      <c r="M128" s="727">
        <v>241.18</v>
      </c>
      <c r="N128" s="728"/>
    </row>
    <row r="129" spans="1:14" ht="10.9" customHeight="1" x14ac:dyDescent="0.2">
      <c r="A129" s="722">
        <v>10037</v>
      </c>
      <c r="B129" s="723"/>
      <c r="C129" s="724" t="s">
        <v>1441</v>
      </c>
      <c r="D129" s="725"/>
      <c r="E129" s="725"/>
      <c r="F129" s="725"/>
      <c r="G129" s="725"/>
      <c r="H129" s="725"/>
      <c r="I129" s="726"/>
      <c r="J129" s="735" t="s">
        <v>1362</v>
      </c>
      <c r="K129" s="736"/>
      <c r="L129" s="737"/>
      <c r="M129" s="732">
        <v>93.04</v>
      </c>
      <c r="N129" s="734"/>
    </row>
    <row r="130" spans="1:14" ht="10.9" customHeight="1" x14ac:dyDescent="0.2">
      <c r="A130" s="722">
        <v>10078</v>
      </c>
      <c r="B130" s="723"/>
      <c r="C130" s="724" t="s">
        <v>1442</v>
      </c>
      <c r="D130" s="725"/>
      <c r="E130" s="725"/>
      <c r="F130" s="725"/>
      <c r="G130" s="725"/>
      <c r="H130" s="725"/>
      <c r="I130" s="726"/>
      <c r="J130" s="735" t="s">
        <v>11</v>
      </c>
      <c r="K130" s="736"/>
      <c r="L130" s="737"/>
      <c r="M130" s="727">
        <v>560</v>
      </c>
      <c r="N130" s="728"/>
    </row>
    <row r="131" spans="1:14" ht="10.9" customHeight="1" x14ac:dyDescent="0.2">
      <c r="A131" s="722">
        <v>10039</v>
      </c>
      <c r="B131" s="723"/>
      <c r="C131" s="724" t="s">
        <v>1443</v>
      </c>
      <c r="D131" s="725"/>
      <c r="E131" s="725"/>
      <c r="F131" s="725"/>
      <c r="G131" s="725"/>
      <c r="H131" s="725"/>
      <c r="I131" s="726"/>
      <c r="J131" s="735" t="s">
        <v>11</v>
      </c>
      <c r="K131" s="736"/>
      <c r="L131" s="737"/>
      <c r="M131" s="727">
        <v>109.79</v>
      </c>
      <c r="N131" s="728"/>
    </row>
    <row r="132" spans="1:14" ht="10.9" customHeight="1" x14ac:dyDescent="0.2">
      <c r="A132" s="722">
        <v>10041</v>
      </c>
      <c r="B132" s="723"/>
      <c r="C132" s="724" t="s">
        <v>1444</v>
      </c>
      <c r="D132" s="725"/>
      <c r="E132" s="725"/>
      <c r="F132" s="725"/>
      <c r="G132" s="725"/>
      <c r="H132" s="725"/>
      <c r="I132" s="726"/>
      <c r="J132" s="735" t="s">
        <v>1348</v>
      </c>
      <c r="K132" s="736"/>
      <c r="L132" s="737"/>
      <c r="M132" s="729">
        <v>0.13</v>
      </c>
      <c r="N132" s="731"/>
    </row>
    <row r="133" spans="1:14" ht="10.9" customHeight="1" x14ac:dyDescent="0.2">
      <c r="A133" s="722">
        <v>10042</v>
      </c>
      <c r="B133" s="723"/>
      <c r="C133" s="724" t="s">
        <v>1445</v>
      </c>
      <c r="D133" s="725"/>
      <c r="E133" s="725"/>
      <c r="F133" s="725"/>
      <c r="G133" s="725"/>
      <c r="H133" s="725"/>
      <c r="I133" s="726"/>
      <c r="J133" s="735" t="s">
        <v>1362</v>
      </c>
      <c r="K133" s="736"/>
      <c r="L133" s="737"/>
      <c r="M133" s="732">
        <v>36.1</v>
      </c>
      <c r="N133" s="734"/>
    </row>
    <row r="134" spans="1:14" ht="10.9" customHeight="1" x14ac:dyDescent="0.2">
      <c r="A134" s="722">
        <v>11021</v>
      </c>
      <c r="B134" s="723"/>
      <c r="C134" s="724" t="s">
        <v>1446</v>
      </c>
      <c r="D134" s="725"/>
      <c r="E134" s="725"/>
      <c r="F134" s="725"/>
      <c r="G134" s="725"/>
      <c r="H134" s="725"/>
      <c r="I134" s="726"/>
      <c r="J134" s="735" t="s">
        <v>1362</v>
      </c>
      <c r="K134" s="736"/>
      <c r="L134" s="737"/>
      <c r="M134" s="732">
        <v>22.69</v>
      </c>
      <c r="N134" s="734"/>
    </row>
    <row r="135" spans="1:14" ht="10.9" customHeight="1" x14ac:dyDescent="0.2">
      <c r="A135" s="722">
        <v>11017</v>
      </c>
      <c r="B135" s="723"/>
      <c r="C135" s="724" t="s">
        <v>1447</v>
      </c>
      <c r="D135" s="725"/>
      <c r="E135" s="725"/>
      <c r="F135" s="725"/>
      <c r="G135" s="725"/>
      <c r="H135" s="725"/>
      <c r="I135" s="726"/>
      <c r="J135" s="735" t="s">
        <v>1362</v>
      </c>
      <c r="K135" s="736"/>
      <c r="L135" s="737"/>
      <c r="M135" s="729">
        <v>5.47</v>
      </c>
      <c r="N135" s="731"/>
    </row>
    <row r="136" spans="1:14" ht="10.9" customHeight="1" x14ac:dyDescent="0.2">
      <c r="A136" s="722">
        <v>10090</v>
      </c>
      <c r="B136" s="723"/>
      <c r="C136" s="724" t="s">
        <v>1448</v>
      </c>
      <c r="D136" s="725"/>
      <c r="E136" s="725"/>
      <c r="F136" s="725"/>
      <c r="G136" s="725"/>
      <c r="H136" s="725"/>
      <c r="I136" s="726"/>
      <c r="J136" s="735" t="s">
        <v>1354</v>
      </c>
      <c r="K136" s="736"/>
      <c r="L136" s="737"/>
      <c r="M136" s="727">
        <v>563.67999999999995</v>
      </c>
      <c r="N136" s="728"/>
    </row>
    <row r="137" spans="1:14" ht="10.9" customHeight="1" x14ac:dyDescent="0.2">
      <c r="A137" s="722">
        <v>10364</v>
      </c>
      <c r="B137" s="723"/>
      <c r="C137" s="724" t="s">
        <v>1449</v>
      </c>
      <c r="D137" s="725"/>
      <c r="E137" s="725"/>
      <c r="F137" s="725"/>
      <c r="G137" s="725"/>
      <c r="H137" s="725"/>
      <c r="I137" s="726"/>
      <c r="J137" s="735" t="s">
        <v>1354</v>
      </c>
      <c r="K137" s="736"/>
      <c r="L137" s="737"/>
      <c r="M137" s="727">
        <v>581.62</v>
      </c>
      <c r="N137" s="728"/>
    </row>
    <row r="138" spans="1:14" ht="10.9" customHeight="1" x14ac:dyDescent="0.2">
      <c r="A138" s="722">
        <v>10191</v>
      </c>
      <c r="B138" s="723"/>
      <c r="C138" s="724" t="s">
        <v>1450</v>
      </c>
      <c r="D138" s="725"/>
      <c r="E138" s="725"/>
      <c r="F138" s="725"/>
      <c r="G138" s="725"/>
      <c r="H138" s="725"/>
      <c r="I138" s="726"/>
      <c r="J138" s="735" t="s">
        <v>1354</v>
      </c>
      <c r="K138" s="736"/>
      <c r="L138" s="737"/>
      <c r="M138" s="727">
        <v>223.37</v>
      </c>
      <c r="N138" s="728"/>
    </row>
    <row r="139" spans="1:14" ht="10.9" customHeight="1" x14ac:dyDescent="0.2">
      <c r="A139" s="722">
        <v>11038</v>
      </c>
      <c r="B139" s="723"/>
      <c r="C139" s="724" t="s">
        <v>1451</v>
      </c>
      <c r="D139" s="725"/>
      <c r="E139" s="725"/>
      <c r="F139" s="725"/>
      <c r="G139" s="725"/>
      <c r="H139" s="725"/>
      <c r="I139" s="726"/>
      <c r="J139" s="735" t="s">
        <v>1362</v>
      </c>
      <c r="K139" s="736"/>
      <c r="L139" s="737"/>
      <c r="M139" s="729">
        <v>6.8</v>
      </c>
      <c r="N139" s="731"/>
    </row>
    <row r="140" spans="1:14" ht="10.9" customHeight="1" x14ac:dyDescent="0.2">
      <c r="A140" s="722">
        <v>11026</v>
      </c>
      <c r="B140" s="723"/>
      <c r="C140" s="724" t="s">
        <v>1452</v>
      </c>
      <c r="D140" s="725"/>
      <c r="E140" s="725"/>
      <c r="F140" s="725"/>
      <c r="G140" s="725"/>
      <c r="H140" s="725"/>
      <c r="I140" s="726"/>
      <c r="J140" s="735" t="s">
        <v>1362</v>
      </c>
      <c r="K140" s="736"/>
      <c r="L140" s="737"/>
      <c r="M140" s="732">
        <v>75</v>
      </c>
      <c r="N140" s="734"/>
    </row>
    <row r="141" spans="1:14" ht="10.9" customHeight="1" x14ac:dyDescent="0.2">
      <c r="A141" s="722">
        <v>11027</v>
      </c>
      <c r="B141" s="723"/>
      <c r="C141" s="724" t="s">
        <v>1453</v>
      </c>
      <c r="D141" s="725"/>
      <c r="E141" s="725"/>
      <c r="F141" s="725"/>
      <c r="G141" s="725"/>
      <c r="H141" s="725"/>
      <c r="I141" s="726"/>
      <c r="J141" s="735" t="s">
        <v>1362</v>
      </c>
      <c r="K141" s="736"/>
      <c r="L141" s="737"/>
      <c r="M141" s="732">
        <v>24.31</v>
      </c>
      <c r="N141" s="734"/>
    </row>
    <row r="142" spans="1:14" ht="10.9" customHeight="1" x14ac:dyDescent="0.2">
      <c r="A142" s="722">
        <v>10044</v>
      </c>
      <c r="B142" s="723"/>
      <c r="C142" s="724" t="s">
        <v>1454</v>
      </c>
      <c r="D142" s="725"/>
      <c r="E142" s="725"/>
      <c r="F142" s="725"/>
      <c r="G142" s="725"/>
      <c r="H142" s="725"/>
      <c r="I142" s="726"/>
      <c r="J142" s="735" t="s">
        <v>1348</v>
      </c>
      <c r="K142" s="736"/>
      <c r="L142" s="737"/>
      <c r="M142" s="732">
        <v>18.09</v>
      </c>
      <c r="N142" s="734"/>
    </row>
    <row r="143" spans="1:14" ht="10.9" customHeight="1" x14ac:dyDescent="0.2">
      <c r="A143" s="722">
        <v>10084</v>
      </c>
      <c r="B143" s="723"/>
      <c r="C143" s="724" t="s">
        <v>1455</v>
      </c>
      <c r="D143" s="725"/>
      <c r="E143" s="725"/>
      <c r="F143" s="725"/>
      <c r="G143" s="725"/>
      <c r="H143" s="725"/>
      <c r="I143" s="726"/>
      <c r="J143" s="735" t="s">
        <v>1354</v>
      </c>
      <c r="K143" s="736"/>
      <c r="L143" s="737"/>
      <c r="M143" s="738">
        <v>1121.31</v>
      </c>
      <c r="N143" s="739"/>
    </row>
    <row r="144" spans="1:14" ht="10.9" customHeight="1" x14ac:dyDescent="0.2">
      <c r="A144" s="722">
        <v>10101</v>
      </c>
      <c r="B144" s="723"/>
      <c r="C144" s="724" t="s">
        <v>1456</v>
      </c>
      <c r="D144" s="725"/>
      <c r="E144" s="725"/>
      <c r="F144" s="725"/>
      <c r="G144" s="725"/>
      <c r="H144" s="725"/>
      <c r="I144" s="726"/>
      <c r="J144" s="735" t="s">
        <v>1354</v>
      </c>
      <c r="K144" s="736"/>
      <c r="L144" s="737"/>
      <c r="M144" s="729">
        <v>1.36</v>
      </c>
      <c r="N144" s="731"/>
    </row>
    <row r="145" spans="1:14" ht="10.9" customHeight="1" x14ac:dyDescent="0.2">
      <c r="A145" s="722">
        <v>10045</v>
      </c>
      <c r="B145" s="723"/>
      <c r="C145" s="724" t="s">
        <v>1457</v>
      </c>
      <c r="D145" s="725"/>
      <c r="E145" s="725"/>
      <c r="F145" s="725"/>
      <c r="G145" s="725"/>
      <c r="H145" s="725"/>
      <c r="I145" s="726"/>
      <c r="J145" s="735" t="s">
        <v>1362</v>
      </c>
      <c r="K145" s="736"/>
      <c r="L145" s="737"/>
      <c r="M145" s="729">
        <v>2.86</v>
      </c>
      <c r="N145" s="731"/>
    </row>
    <row r="146" spans="1:14" ht="10.9" customHeight="1" x14ac:dyDescent="0.2">
      <c r="A146" s="722">
        <v>10047</v>
      </c>
      <c r="B146" s="723"/>
      <c r="C146" s="724" t="s">
        <v>1458</v>
      </c>
      <c r="D146" s="725"/>
      <c r="E146" s="725"/>
      <c r="F146" s="725"/>
      <c r="G146" s="725"/>
      <c r="H146" s="725"/>
      <c r="I146" s="726"/>
      <c r="J146" s="735" t="s">
        <v>1354</v>
      </c>
      <c r="K146" s="736"/>
      <c r="L146" s="737"/>
      <c r="M146" s="729">
        <v>2.52</v>
      </c>
      <c r="N146" s="731"/>
    </row>
    <row r="147" spans="1:14" ht="10.9" customHeight="1" x14ac:dyDescent="0.2">
      <c r="A147" s="722">
        <v>10048</v>
      </c>
      <c r="B147" s="723"/>
      <c r="C147" s="724" t="s">
        <v>1459</v>
      </c>
      <c r="D147" s="725"/>
      <c r="E147" s="725"/>
      <c r="F147" s="725"/>
      <c r="G147" s="725"/>
      <c r="H147" s="725"/>
      <c r="I147" s="726"/>
      <c r="J147" s="735" t="s">
        <v>1362</v>
      </c>
      <c r="K147" s="736"/>
      <c r="L147" s="737"/>
      <c r="M147" s="729">
        <v>5.95</v>
      </c>
      <c r="N147" s="731"/>
    </row>
    <row r="148" spans="1:14" ht="10.9" customHeight="1" x14ac:dyDescent="0.2">
      <c r="A148" s="722">
        <v>10049</v>
      </c>
      <c r="B148" s="723"/>
      <c r="C148" s="724" t="s">
        <v>1460</v>
      </c>
      <c r="D148" s="725"/>
      <c r="E148" s="725"/>
      <c r="F148" s="725"/>
      <c r="G148" s="725"/>
      <c r="H148" s="725"/>
      <c r="I148" s="726"/>
      <c r="J148" s="735" t="s">
        <v>1348</v>
      </c>
      <c r="K148" s="736"/>
      <c r="L148" s="737"/>
      <c r="M148" s="732">
        <v>33.72</v>
      </c>
      <c r="N148" s="734"/>
    </row>
    <row r="149" spans="1:14" ht="10.9" customHeight="1" x14ac:dyDescent="0.2">
      <c r="A149" s="722">
        <v>10088</v>
      </c>
      <c r="B149" s="723"/>
      <c r="C149" s="724" t="s">
        <v>1461</v>
      </c>
      <c r="D149" s="725"/>
      <c r="E149" s="725"/>
      <c r="F149" s="725"/>
      <c r="G149" s="725"/>
      <c r="H149" s="725"/>
      <c r="I149" s="726"/>
      <c r="J149" s="735" t="s">
        <v>1354</v>
      </c>
      <c r="K149" s="736"/>
      <c r="L149" s="737"/>
      <c r="M149" s="738">
        <v>1164.6600000000001</v>
      </c>
      <c r="N149" s="739"/>
    </row>
    <row r="150" spans="1:14" ht="10.9" customHeight="1" x14ac:dyDescent="0.2">
      <c r="A150" s="722">
        <v>10050</v>
      </c>
      <c r="B150" s="723"/>
      <c r="C150" s="724" t="s">
        <v>1462</v>
      </c>
      <c r="D150" s="725"/>
      <c r="E150" s="725"/>
      <c r="F150" s="725"/>
      <c r="G150" s="725"/>
      <c r="H150" s="725"/>
      <c r="I150" s="726"/>
      <c r="J150" s="735" t="s">
        <v>1408</v>
      </c>
      <c r="K150" s="736"/>
      <c r="L150" s="737"/>
      <c r="M150" s="732">
        <v>24.4</v>
      </c>
      <c r="N150" s="734"/>
    </row>
    <row r="151" spans="1:14" ht="10.9" customHeight="1" x14ac:dyDescent="0.2">
      <c r="A151" s="722">
        <v>11037</v>
      </c>
      <c r="B151" s="723"/>
      <c r="C151" s="724" t="s">
        <v>1463</v>
      </c>
      <c r="D151" s="725"/>
      <c r="E151" s="725"/>
      <c r="F151" s="725"/>
      <c r="G151" s="725"/>
      <c r="H151" s="725"/>
      <c r="I151" s="726"/>
      <c r="J151" s="735" t="s">
        <v>1362</v>
      </c>
      <c r="K151" s="736"/>
      <c r="L151" s="737"/>
      <c r="M151" s="729">
        <v>4.24</v>
      </c>
      <c r="N151" s="731"/>
    </row>
    <row r="152" spans="1:14" ht="10.9" customHeight="1" x14ac:dyDescent="0.2">
      <c r="A152" s="722">
        <v>11030</v>
      </c>
      <c r="B152" s="723"/>
      <c r="C152" s="724" t="s">
        <v>1464</v>
      </c>
      <c r="D152" s="725"/>
      <c r="E152" s="725"/>
      <c r="F152" s="725"/>
      <c r="G152" s="725"/>
      <c r="H152" s="725"/>
      <c r="I152" s="726"/>
      <c r="J152" s="735" t="s">
        <v>1362</v>
      </c>
      <c r="K152" s="736"/>
      <c r="L152" s="737"/>
      <c r="M152" s="732">
        <v>12.53</v>
      </c>
      <c r="N152" s="734"/>
    </row>
    <row r="153" spans="1:14" ht="10.9" customHeight="1" x14ac:dyDescent="0.2">
      <c r="A153" s="722">
        <v>10051</v>
      </c>
      <c r="B153" s="723"/>
      <c r="C153" s="724" t="s">
        <v>440</v>
      </c>
      <c r="D153" s="725"/>
      <c r="E153" s="725"/>
      <c r="F153" s="725"/>
      <c r="G153" s="725"/>
      <c r="H153" s="725"/>
      <c r="I153" s="726"/>
      <c r="J153" s="735" t="s">
        <v>1354</v>
      </c>
      <c r="K153" s="736"/>
      <c r="L153" s="737"/>
      <c r="M153" s="732">
        <v>30.1</v>
      </c>
      <c r="N153" s="734"/>
    </row>
    <row r="154" spans="1:14" ht="10.9" customHeight="1" x14ac:dyDescent="0.2">
      <c r="A154" s="722">
        <v>10052</v>
      </c>
      <c r="B154" s="723"/>
      <c r="C154" s="724" t="s">
        <v>438</v>
      </c>
      <c r="D154" s="725"/>
      <c r="E154" s="725"/>
      <c r="F154" s="725"/>
      <c r="G154" s="725"/>
      <c r="H154" s="725"/>
      <c r="I154" s="726"/>
      <c r="J154" s="735" t="s">
        <v>1354</v>
      </c>
      <c r="K154" s="736"/>
      <c r="L154" s="737"/>
      <c r="M154" s="732">
        <v>27.15</v>
      </c>
      <c r="N154" s="734"/>
    </row>
    <row r="155" spans="1:14" ht="10.9" customHeight="1" x14ac:dyDescent="0.2">
      <c r="A155" s="722">
        <v>10053</v>
      </c>
      <c r="B155" s="723"/>
      <c r="C155" s="724" t="s">
        <v>442</v>
      </c>
      <c r="D155" s="725"/>
      <c r="E155" s="725"/>
      <c r="F155" s="725"/>
      <c r="G155" s="725"/>
      <c r="H155" s="725"/>
      <c r="I155" s="726"/>
      <c r="J155" s="735" t="s">
        <v>1354</v>
      </c>
      <c r="K155" s="736"/>
      <c r="L155" s="737"/>
      <c r="M155" s="732">
        <v>54.9</v>
      </c>
      <c r="N155" s="734"/>
    </row>
    <row r="156" spans="1:14" ht="10.9" customHeight="1" x14ac:dyDescent="0.2">
      <c r="A156" s="722">
        <v>10054</v>
      </c>
      <c r="B156" s="723"/>
      <c r="C156" s="724" t="s">
        <v>441</v>
      </c>
      <c r="D156" s="725"/>
      <c r="E156" s="725"/>
      <c r="F156" s="725"/>
      <c r="G156" s="725"/>
      <c r="H156" s="725"/>
      <c r="I156" s="726"/>
      <c r="J156" s="735" t="s">
        <v>1354</v>
      </c>
      <c r="K156" s="736"/>
      <c r="L156" s="737"/>
      <c r="M156" s="732">
        <v>52.95</v>
      </c>
      <c r="N156" s="734"/>
    </row>
    <row r="157" spans="1:14" ht="10.9" customHeight="1" x14ac:dyDescent="0.2">
      <c r="A157" s="722">
        <v>11031</v>
      </c>
      <c r="B157" s="723"/>
      <c r="C157" s="724" t="s">
        <v>1465</v>
      </c>
      <c r="D157" s="725"/>
      <c r="E157" s="725"/>
      <c r="F157" s="725"/>
      <c r="G157" s="725"/>
      <c r="H157" s="725"/>
      <c r="I157" s="726"/>
      <c r="J157" s="735" t="s">
        <v>1354</v>
      </c>
      <c r="K157" s="736"/>
      <c r="L157" s="737"/>
      <c r="M157" s="727">
        <v>120</v>
      </c>
      <c r="N157" s="728"/>
    </row>
    <row r="158" spans="1:14" ht="10.9" customHeight="1" x14ac:dyDescent="0.2">
      <c r="A158" s="722">
        <v>10056</v>
      </c>
      <c r="B158" s="723"/>
      <c r="C158" s="724" t="s">
        <v>1466</v>
      </c>
      <c r="D158" s="725"/>
      <c r="E158" s="725"/>
      <c r="F158" s="725"/>
      <c r="G158" s="725"/>
      <c r="H158" s="725"/>
      <c r="I158" s="726"/>
      <c r="J158" s="735" t="s">
        <v>1054</v>
      </c>
      <c r="K158" s="736"/>
      <c r="L158" s="737"/>
      <c r="M158" s="727">
        <v>672.36</v>
      </c>
      <c r="N158" s="728"/>
    </row>
    <row r="159" spans="1:14" ht="10.9" customHeight="1" x14ac:dyDescent="0.2">
      <c r="A159" s="722">
        <v>10057</v>
      </c>
      <c r="B159" s="723"/>
      <c r="C159" s="724" t="s">
        <v>1467</v>
      </c>
      <c r="D159" s="725"/>
      <c r="E159" s="725"/>
      <c r="F159" s="725"/>
      <c r="G159" s="725"/>
      <c r="H159" s="725"/>
      <c r="I159" s="726"/>
      <c r="J159" s="735" t="s">
        <v>1054</v>
      </c>
      <c r="K159" s="736"/>
      <c r="L159" s="737"/>
      <c r="M159" s="727">
        <v>478.15</v>
      </c>
      <c r="N159" s="728"/>
    </row>
    <row r="160" spans="1:14" ht="10.9" customHeight="1" x14ac:dyDescent="0.2">
      <c r="A160" s="722">
        <v>10055</v>
      </c>
      <c r="B160" s="723"/>
      <c r="C160" s="724" t="s">
        <v>1468</v>
      </c>
      <c r="D160" s="725"/>
      <c r="E160" s="725"/>
      <c r="F160" s="725"/>
      <c r="G160" s="725"/>
      <c r="H160" s="725"/>
      <c r="I160" s="726"/>
      <c r="J160" s="735" t="s">
        <v>1054</v>
      </c>
      <c r="K160" s="736"/>
      <c r="L160" s="737"/>
      <c r="M160" s="727">
        <v>322.99</v>
      </c>
      <c r="N160" s="728"/>
    </row>
    <row r="161" spans="1:14" ht="10.9" customHeight="1" x14ac:dyDescent="0.2">
      <c r="A161" s="722">
        <v>11049</v>
      </c>
      <c r="B161" s="723"/>
      <c r="C161" s="724" t="s">
        <v>1469</v>
      </c>
      <c r="D161" s="725"/>
      <c r="E161" s="725"/>
      <c r="F161" s="725"/>
      <c r="G161" s="725"/>
      <c r="H161" s="725"/>
      <c r="I161" s="726"/>
      <c r="J161" s="735" t="s">
        <v>11</v>
      </c>
      <c r="K161" s="736"/>
      <c r="L161" s="737"/>
      <c r="M161" s="732">
        <v>39.86</v>
      </c>
      <c r="N161" s="734"/>
    </row>
    <row r="162" spans="1:14" ht="10.9" customHeight="1" x14ac:dyDescent="0.2">
      <c r="A162" s="722">
        <v>10058</v>
      </c>
      <c r="B162" s="723"/>
      <c r="C162" s="724" t="s">
        <v>1470</v>
      </c>
      <c r="D162" s="725"/>
      <c r="E162" s="725"/>
      <c r="F162" s="725"/>
      <c r="G162" s="725"/>
      <c r="H162" s="725"/>
      <c r="I162" s="726"/>
      <c r="J162" s="735" t="s">
        <v>1348</v>
      </c>
      <c r="K162" s="736"/>
      <c r="L162" s="737"/>
      <c r="M162" s="732">
        <v>15.1</v>
      </c>
      <c r="N162" s="734"/>
    </row>
    <row r="163" spans="1:14" ht="10.9" customHeight="1" x14ac:dyDescent="0.2">
      <c r="A163" s="722">
        <v>11036</v>
      </c>
      <c r="B163" s="723"/>
      <c r="C163" s="724" t="s">
        <v>1471</v>
      </c>
      <c r="D163" s="725"/>
      <c r="E163" s="725"/>
      <c r="F163" s="725"/>
      <c r="G163" s="725"/>
      <c r="H163" s="725"/>
      <c r="I163" s="726"/>
      <c r="J163" s="735" t="s">
        <v>1354</v>
      </c>
      <c r="K163" s="736"/>
      <c r="L163" s="737"/>
      <c r="M163" s="729">
        <v>0.48</v>
      </c>
      <c r="N163" s="731"/>
    </row>
    <row r="164" spans="1:14" ht="10.9" customHeight="1" x14ac:dyDescent="0.2">
      <c r="A164" s="722">
        <v>11032</v>
      </c>
      <c r="B164" s="723"/>
      <c r="C164" s="724" t="s">
        <v>1472</v>
      </c>
      <c r="D164" s="725"/>
      <c r="E164" s="725"/>
      <c r="F164" s="725"/>
      <c r="G164" s="725"/>
      <c r="H164" s="725"/>
      <c r="I164" s="726"/>
      <c r="J164" s="735" t="s">
        <v>1408</v>
      </c>
      <c r="K164" s="736"/>
      <c r="L164" s="737"/>
      <c r="M164" s="732">
        <v>34.020000000000003</v>
      </c>
      <c r="N164" s="734"/>
    </row>
    <row r="165" spans="1:14" ht="10.9" customHeight="1" x14ac:dyDescent="0.2">
      <c r="A165" s="722">
        <v>10059</v>
      </c>
      <c r="B165" s="723"/>
      <c r="C165" s="724" t="s">
        <v>1473</v>
      </c>
      <c r="D165" s="725"/>
      <c r="E165" s="725"/>
      <c r="F165" s="725"/>
      <c r="G165" s="725"/>
      <c r="H165" s="725"/>
      <c r="I165" s="726"/>
      <c r="J165" s="735" t="s">
        <v>1408</v>
      </c>
      <c r="K165" s="736"/>
      <c r="L165" s="737"/>
      <c r="M165" s="732">
        <v>21.21</v>
      </c>
      <c r="N165" s="734"/>
    </row>
    <row r="166" spans="1:14" ht="10.9" customHeight="1" x14ac:dyDescent="0.2">
      <c r="A166" s="722">
        <v>10061</v>
      </c>
      <c r="B166" s="723"/>
      <c r="C166" s="724" t="s">
        <v>1474</v>
      </c>
      <c r="D166" s="725"/>
      <c r="E166" s="725"/>
      <c r="F166" s="725"/>
      <c r="G166" s="725"/>
      <c r="H166" s="725"/>
      <c r="I166" s="726"/>
      <c r="J166" s="735" t="s">
        <v>1408</v>
      </c>
      <c r="K166" s="736"/>
      <c r="L166" s="737"/>
      <c r="M166" s="732">
        <v>32.11</v>
      </c>
      <c r="N166" s="734"/>
    </row>
    <row r="167" spans="1:14" ht="10.9" customHeight="1" x14ac:dyDescent="0.2">
      <c r="A167" s="722">
        <v>10161</v>
      </c>
      <c r="B167" s="723"/>
      <c r="C167" s="724" t="s">
        <v>1475</v>
      </c>
      <c r="D167" s="725"/>
      <c r="E167" s="725"/>
      <c r="F167" s="725"/>
      <c r="G167" s="725"/>
      <c r="H167" s="725"/>
      <c r="I167" s="726"/>
      <c r="J167" s="735" t="s">
        <v>1408</v>
      </c>
      <c r="K167" s="736"/>
      <c r="L167" s="737"/>
      <c r="M167" s="732">
        <v>23.89</v>
      </c>
      <c r="N167" s="734"/>
    </row>
    <row r="168" spans="1:14" ht="10.9" customHeight="1" x14ac:dyDescent="0.2">
      <c r="A168" s="722">
        <v>10210</v>
      </c>
      <c r="B168" s="723"/>
      <c r="C168" s="724" t="s">
        <v>584</v>
      </c>
      <c r="D168" s="725"/>
      <c r="E168" s="725"/>
      <c r="F168" s="725"/>
      <c r="G168" s="725"/>
      <c r="H168" s="725"/>
      <c r="I168" s="726"/>
      <c r="J168" s="735" t="s">
        <v>942</v>
      </c>
      <c r="K168" s="736"/>
      <c r="L168" s="737"/>
      <c r="M168" s="732">
        <v>23.16</v>
      </c>
      <c r="N168" s="734"/>
    </row>
    <row r="169" spans="1:14" ht="10.9" customHeight="1" x14ac:dyDescent="0.2">
      <c r="A169" s="722">
        <v>10207</v>
      </c>
      <c r="B169" s="723"/>
      <c r="C169" s="724" t="s">
        <v>580</v>
      </c>
      <c r="D169" s="725"/>
      <c r="E169" s="725"/>
      <c r="F169" s="725"/>
      <c r="G169" s="725"/>
      <c r="H169" s="725"/>
      <c r="I169" s="726"/>
      <c r="J169" s="735" t="s">
        <v>942</v>
      </c>
      <c r="K169" s="736"/>
      <c r="L169" s="737"/>
      <c r="M169" s="729">
        <v>5.83</v>
      </c>
      <c r="N169" s="731"/>
    </row>
    <row r="170" spans="1:14" ht="10.9" customHeight="1" x14ac:dyDescent="0.2">
      <c r="A170" s="722">
        <v>10208</v>
      </c>
      <c r="B170" s="723"/>
      <c r="C170" s="724" t="s">
        <v>582</v>
      </c>
      <c r="D170" s="725"/>
      <c r="E170" s="725"/>
      <c r="F170" s="725"/>
      <c r="G170" s="725"/>
      <c r="H170" s="725"/>
      <c r="I170" s="726"/>
      <c r="J170" s="735" t="s">
        <v>942</v>
      </c>
      <c r="K170" s="736"/>
      <c r="L170" s="737"/>
      <c r="M170" s="729">
        <v>8.24</v>
      </c>
      <c r="N170" s="731"/>
    </row>
    <row r="171" spans="1:14" ht="10.9" customHeight="1" x14ac:dyDescent="0.2">
      <c r="A171" s="722">
        <v>10209</v>
      </c>
      <c r="B171" s="723"/>
      <c r="C171" s="724" t="s">
        <v>583</v>
      </c>
      <c r="D171" s="725"/>
      <c r="E171" s="725"/>
      <c r="F171" s="725"/>
      <c r="G171" s="725"/>
      <c r="H171" s="725"/>
      <c r="I171" s="726"/>
      <c r="J171" s="735" t="s">
        <v>942</v>
      </c>
      <c r="K171" s="736"/>
      <c r="L171" s="737"/>
      <c r="M171" s="732">
        <v>18.87</v>
      </c>
      <c r="N171" s="734"/>
    </row>
    <row r="172" spans="1:14" ht="10.9" customHeight="1" x14ac:dyDescent="0.2">
      <c r="A172" s="722">
        <v>11043</v>
      </c>
      <c r="B172" s="723"/>
      <c r="C172" s="724" t="s">
        <v>1476</v>
      </c>
      <c r="D172" s="725"/>
      <c r="E172" s="725"/>
      <c r="F172" s="725"/>
      <c r="G172" s="725"/>
      <c r="H172" s="725"/>
      <c r="I172" s="726"/>
      <c r="J172" s="735" t="s">
        <v>1362</v>
      </c>
      <c r="K172" s="736"/>
      <c r="L172" s="737"/>
      <c r="M172" s="727">
        <v>134.18</v>
      </c>
      <c r="N172" s="728"/>
    </row>
    <row r="173" spans="1:14" ht="10.9" customHeight="1" x14ac:dyDescent="0.2">
      <c r="A173" s="722">
        <v>10062</v>
      </c>
      <c r="B173" s="723"/>
      <c r="C173" s="724" t="s">
        <v>1477</v>
      </c>
      <c r="D173" s="725"/>
      <c r="E173" s="725"/>
      <c r="F173" s="725"/>
      <c r="G173" s="725"/>
      <c r="H173" s="725"/>
      <c r="I173" s="726"/>
      <c r="J173" s="735" t="s">
        <v>1362</v>
      </c>
      <c r="K173" s="736"/>
      <c r="L173" s="737"/>
      <c r="M173" s="727">
        <v>244.76</v>
      </c>
      <c r="N173" s="728"/>
    </row>
    <row r="174" spans="1:14" ht="10.9" customHeight="1" x14ac:dyDescent="0.2">
      <c r="A174" s="722">
        <v>10063</v>
      </c>
      <c r="B174" s="723"/>
      <c r="C174" s="724" t="s">
        <v>1478</v>
      </c>
      <c r="D174" s="725"/>
      <c r="E174" s="725"/>
      <c r="F174" s="725"/>
      <c r="G174" s="725"/>
      <c r="H174" s="725"/>
      <c r="I174" s="726"/>
      <c r="J174" s="735" t="s">
        <v>1362</v>
      </c>
      <c r="K174" s="736"/>
      <c r="L174" s="737"/>
      <c r="M174" s="727">
        <v>373.61</v>
      </c>
      <c r="N174" s="728"/>
    </row>
    <row r="175" spans="1:14" ht="10.9" customHeight="1" x14ac:dyDescent="0.2">
      <c r="A175" s="722">
        <v>10064</v>
      </c>
      <c r="B175" s="723"/>
      <c r="C175" s="724" t="s">
        <v>1479</v>
      </c>
      <c r="D175" s="725"/>
      <c r="E175" s="725"/>
      <c r="F175" s="725"/>
      <c r="G175" s="725"/>
      <c r="H175" s="725"/>
      <c r="I175" s="726"/>
      <c r="J175" s="735" t="s">
        <v>1362</v>
      </c>
      <c r="K175" s="736"/>
      <c r="L175" s="737"/>
      <c r="M175" s="727">
        <v>511.34</v>
      </c>
      <c r="N175" s="728"/>
    </row>
    <row r="176" spans="1:14" ht="10.9" customHeight="1" x14ac:dyDescent="0.2">
      <c r="A176" s="722">
        <v>10065</v>
      </c>
      <c r="B176" s="723"/>
      <c r="C176" s="724" t="s">
        <v>1480</v>
      </c>
      <c r="D176" s="725"/>
      <c r="E176" s="725"/>
      <c r="F176" s="725"/>
      <c r="G176" s="725"/>
      <c r="H176" s="725"/>
      <c r="I176" s="726"/>
      <c r="J176" s="735" t="s">
        <v>1362</v>
      </c>
      <c r="K176" s="736"/>
      <c r="L176" s="737"/>
      <c r="M176" s="727">
        <v>690.57</v>
      </c>
      <c r="N176" s="728"/>
    </row>
    <row r="177" spans="1:14" ht="10.9" customHeight="1" x14ac:dyDescent="0.2">
      <c r="A177" s="722">
        <v>10066</v>
      </c>
      <c r="B177" s="723"/>
      <c r="C177" s="724" t="s">
        <v>1481</v>
      </c>
      <c r="D177" s="725"/>
      <c r="E177" s="725"/>
      <c r="F177" s="725"/>
      <c r="G177" s="725"/>
      <c r="H177" s="725"/>
      <c r="I177" s="726"/>
      <c r="J177" s="735" t="s">
        <v>1362</v>
      </c>
      <c r="K177" s="736"/>
      <c r="L177" s="737"/>
      <c r="M177" s="738">
        <v>1282.72</v>
      </c>
      <c r="N177" s="739"/>
    </row>
    <row r="178" spans="1:14" ht="10.9" customHeight="1" x14ac:dyDescent="0.2">
      <c r="A178" s="722">
        <v>11050</v>
      </c>
      <c r="B178" s="723"/>
      <c r="C178" s="724" t="s">
        <v>1482</v>
      </c>
      <c r="D178" s="725"/>
      <c r="E178" s="725"/>
      <c r="F178" s="725"/>
      <c r="G178" s="725"/>
      <c r="H178" s="725"/>
      <c r="I178" s="726"/>
      <c r="J178" s="735" t="s">
        <v>1362</v>
      </c>
      <c r="K178" s="736"/>
      <c r="L178" s="737"/>
      <c r="M178" s="738">
        <v>1225.18</v>
      </c>
      <c r="N178" s="739"/>
    </row>
    <row r="179" spans="1:14" ht="10.9" customHeight="1" x14ac:dyDescent="0.2">
      <c r="A179" s="722">
        <v>11051</v>
      </c>
      <c r="B179" s="723"/>
      <c r="C179" s="724" t="s">
        <v>1483</v>
      </c>
      <c r="D179" s="725"/>
      <c r="E179" s="725"/>
      <c r="F179" s="725"/>
      <c r="G179" s="725"/>
      <c r="H179" s="725"/>
      <c r="I179" s="726"/>
      <c r="J179" s="735" t="s">
        <v>1362</v>
      </c>
      <c r="K179" s="736"/>
      <c r="L179" s="737"/>
      <c r="M179" s="738">
        <v>1552.37</v>
      </c>
      <c r="N179" s="739"/>
    </row>
    <row r="180" spans="1:14" ht="10.9" customHeight="1" x14ac:dyDescent="0.2">
      <c r="A180" s="722">
        <v>10079</v>
      </c>
      <c r="B180" s="723"/>
      <c r="C180" s="724" t="s">
        <v>1484</v>
      </c>
      <c r="D180" s="725"/>
      <c r="E180" s="725"/>
      <c r="F180" s="725"/>
      <c r="G180" s="725"/>
      <c r="H180" s="725"/>
      <c r="I180" s="726"/>
      <c r="J180" s="735" t="s">
        <v>1362</v>
      </c>
      <c r="K180" s="736"/>
      <c r="L180" s="737"/>
      <c r="M180" s="732">
        <v>22.5</v>
      </c>
      <c r="N180" s="734"/>
    </row>
    <row r="181" spans="1:14" ht="10.9" customHeight="1" x14ac:dyDescent="0.2">
      <c r="A181" s="722">
        <v>10068</v>
      </c>
      <c r="B181" s="723"/>
      <c r="C181" s="724" t="s">
        <v>1485</v>
      </c>
      <c r="D181" s="725"/>
      <c r="E181" s="725"/>
      <c r="F181" s="725"/>
      <c r="G181" s="725"/>
      <c r="H181" s="725"/>
      <c r="I181" s="726"/>
      <c r="J181" s="735" t="s">
        <v>1362</v>
      </c>
      <c r="K181" s="736"/>
      <c r="L181" s="737"/>
      <c r="M181" s="732">
        <v>10.75</v>
      </c>
      <c r="N181" s="734"/>
    </row>
    <row r="182" spans="1:14" ht="10.9" customHeight="1" x14ac:dyDescent="0.2">
      <c r="A182" s="722">
        <v>10103</v>
      </c>
      <c r="B182" s="723"/>
      <c r="C182" s="724" t="s">
        <v>1486</v>
      </c>
      <c r="D182" s="725"/>
      <c r="E182" s="725"/>
      <c r="F182" s="725"/>
      <c r="G182" s="725"/>
      <c r="H182" s="725"/>
      <c r="I182" s="726"/>
      <c r="J182" s="735" t="s">
        <v>1362</v>
      </c>
      <c r="K182" s="736"/>
      <c r="L182" s="737"/>
      <c r="M182" s="729">
        <v>6.16</v>
      </c>
      <c r="N182" s="731"/>
    </row>
    <row r="183" spans="1:14" ht="10.9" customHeight="1" x14ac:dyDescent="0.2">
      <c r="A183" s="722">
        <v>11033</v>
      </c>
      <c r="B183" s="723"/>
      <c r="C183" s="724" t="s">
        <v>1487</v>
      </c>
      <c r="D183" s="725"/>
      <c r="E183" s="725"/>
      <c r="F183" s="725"/>
      <c r="G183" s="725"/>
      <c r="H183" s="725"/>
      <c r="I183" s="726"/>
      <c r="J183" s="735" t="s">
        <v>1362</v>
      </c>
      <c r="K183" s="736"/>
      <c r="L183" s="737"/>
      <c r="M183" s="732">
        <v>15.35</v>
      </c>
      <c r="N183" s="734"/>
    </row>
    <row r="184" spans="1:14" ht="10.9" customHeight="1" x14ac:dyDescent="0.2">
      <c r="A184" s="722">
        <v>11039</v>
      </c>
      <c r="B184" s="723"/>
      <c r="C184" s="724" t="s">
        <v>1488</v>
      </c>
      <c r="D184" s="725"/>
      <c r="E184" s="725"/>
      <c r="F184" s="725"/>
      <c r="G184" s="725"/>
      <c r="H184" s="725"/>
      <c r="I184" s="726"/>
      <c r="J184" s="735" t="s">
        <v>1362</v>
      </c>
      <c r="K184" s="736"/>
      <c r="L184" s="737"/>
      <c r="M184" s="732">
        <v>31.12</v>
      </c>
      <c r="N184" s="734"/>
    </row>
    <row r="185" spans="1:14" ht="11.45" customHeight="1" x14ac:dyDescent="0.2">
      <c r="A185" s="686" t="s">
        <v>673</v>
      </c>
      <c r="B185" s="686"/>
      <c r="C185" s="686"/>
      <c r="D185" s="686"/>
      <c r="E185" s="686"/>
      <c r="F185" s="686"/>
      <c r="G185" s="687"/>
      <c r="H185" s="687"/>
      <c r="I185" s="687"/>
      <c r="J185" s="687"/>
      <c r="K185" s="687"/>
      <c r="L185" s="687"/>
      <c r="M185" s="687"/>
      <c r="N185" s="687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Minaçu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Norte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8"/>
      <c r="B1" s="399" t="s">
        <v>1489</v>
      </c>
    </row>
    <row r="2" spans="1:2" ht="12.75" customHeight="1" x14ac:dyDescent="0.2">
      <c r="A2" s="398" t="s">
        <v>1338</v>
      </c>
      <c r="B2" s="398">
        <v>10182</v>
      </c>
    </row>
    <row r="3" spans="1:2" ht="12.75" customHeight="1" x14ac:dyDescent="0.2">
      <c r="A3" s="398" t="s">
        <v>1339</v>
      </c>
      <c r="B3" s="398">
        <v>10582</v>
      </c>
    </row>
    <row r="4" spans="1:2" ht="12.75" customHeight="1" x14ac:dyDescent="0.2">
      <c r="A4" s="398" t="s">
        <v>1340</v>
      </c>
      <c r="B4" s="398">
        <v>10382</v>
      </c>
    </row>
    <row r="5" spans="1:2" ht="12.75" customHeight="1" x14ac:dyDescent="0.2">
      <c r="A5" s="398" t="s">
        <v>1341</v>
      </c>
      <c r="B5" s="398">
        <v>10482</v>
      </c>
    </row>
    <row r="6" spans="1:2" ht="12.75" customHeight="1" x14ac:dyDescent="0.2">
      <c r="A6" s="398" t="s">
        <v>1342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2382C-EEB7-4047-91C7-DE65C56FB453}">
  <dimension ref="A1:AA85"/>
  <sheetViews>
    <sheetView topLeftCell="A49" zoomScaleNormal="100" workbookViewId="0">
      <selection activeCell="C67" sqref="C67:AA67"/>
    </sheetView>
  </sheetViews>
  <sheetFormatPr defaultRowHeight="12.75" x14ac:dyDescent="0.2"/>
  <cols>
    <col min="1" max="2" width="4.7109375" style="385" bestFit="1" customWidth="1"/>
    <col min="3" max="3" width="1.85546875" style="385" bestFit="1" customWidth="1"/>
    <col min="4" max="5" width="2.85546875" style="385" bestFit="1" customWidth="1"/>
    <col min="6" max="6" width="1.85546875" style="385" bestFit="1" customWidth="1"/>
    <col min="7" max="7" width="4.7109375" style="385" bestFit="1" customWidth="1"/>
    <col min="8" max="8" width="5.5703125" style="385" bestFit="1" customWidth="1"/>
    <col min="9" max="9" width="9.28515625" style="385" bestFit="1" customWidth="1"/>
    <col min="10" max="10" width="8.42578125" style="385" bestFit="1" customWidth="1"/>
    <col min="11" max="11" width="4.7109375" style="385" bestFit="1" customWidth="1"/>
    <col min="12" max="12" width="1" style="385" bestFit="1" customWidth="1"/>
    <col min="13" max="13" width="3.7109375" style="385" bestFit="1" customWidth="1"/>
    <col min="14" max="14" width="1" style="385" bestFit="1" customWidth="1"/>
    <col min="15" max="15" width="2.85546875" style="385" bestFit="1" customWidth="1"/>
    <col min="16" max="16" width="1" style="385" bestFit="1" customWidth="1"/>
    <col min="17" max="17" width="3.7109375" style="385" bestFit="1" customWidth="1"/>
    <col min="18" max="18" width="1" style="385" bestFit="1" customWidth="1"/>
    <col min="19" max="19" width="2.85546875" style="385" bestFit="1" customWidth="1"/>
    <col min="20" max="20" width="1.85546875" style="385" bestFit="1" customWidth="1"/>
    <col min="21" max="22" width="1" style="385" bestFit="1" customWidth="1"/>
    <col min="23" max="23" width="5.5703125" style="385" bestFit="1" customWidth="1"/>
    <col min="24" max="24" width="1.85546875" style="385" bestFit="1" customWidth="1"/>
    <col min="25" max="25" width="2.85546875" style="385" bestFit="1" customWidth="1"/>
    <col min="26" max="26" width="1.85546875" style="385" bestFit="1" customWidth="1"/>
    <col min="27" max="27" width="9.28515625" style="385" bestFit="1" customWidth="1"/>
    <col min="28" max="256" width="9.140625" style="385"/>
    <col min="257" max="258" width="4.7109375" style="385" bestFit="1" customWidth="1"/>
    <col min="259" max="259" width="1.85546875" style="385" bestFit="1" customWidth="1"/>
    <col min="260" max="261" width="2.85546875" style="385" bestFit="1" customWidth="1"/>
    <col min="262" max="262" width="1.85546875" style="385" bestFit="1" customWidth="1"/>
    <col min="263" max="263" width="4.7109375" style="385" bestFit="1" customWidth="1"/>
    <col min="264" max="264" width="5.5703125" style="385" bestFit="1" customWidth="1"/>
    <col min="265" max="265" width="9.28515625" style="385" bestFit="1" customWidth="1"/>
    <col min="266" max="266" width="8.42578125" style="385" bestFit="1" customWidth="1"/>
    <col min="267" max="267" width="4.7109375" style="385" bestFit="1" customWidth="1"/>
    <col min="268" max="268" width="1" style="385" bestFit="1" customWidth="1"/>
    <col min="269" max="269" width="3.7109375" style="385" bestFit="1" customWidth="1"/>
    <col min="270" max="270" width="1" style="385" bestFit="1" customWidth="1"/>
    <col min="271" max="271" width="2.85546875" style="385" bestFit="1" customWidth="1"/>
    <col min="272" max="272" width="1" style="385" bestFit="1" customWidth="1"/>
    <col min="273" max="273" width="3.7109375" style="385" bestFit="1" customWidth="1"/>
    <col min="274" max="274" width="1" style="385" bestFit="1" customWidth="1"/>
    <col min="275" max="275" width="2.85546875" style="385" bestFit="1" customWidth="1"/>
    <col min="276" max="276" width="1.85546875" style="385" bestFit="1" customWidth="1"/>
    <col min="277" max="278" width="1" style="385" bestFit="1" customWidth="1"/>
    <col min="279" max="279" width="5.5703125" style="385" bestFit="1" customWidth="1"/>
    <col min="280" max="280" width="1.85546875" style="385" bestFit="1" customWidth="1"/>
    <col min="281" max="281" width="2.85546875" style="385" bestFit="1" customWidth="1"/>
    <col min="282" max="282" width="1.85546875" style="385" bestFit="1" customWidth="1"/>
    <col min="283" max="283" width="9.28515625" style="385" bestFit="1" customWidth="1"/>
    <col min="284" max="512" width="9.140625" style="385"/>
    <col min="513" max="514" width="4.7109375" style="385" bestFit="1" customWidth="1"/>
    <col min="515" max="515" width="1.85546875" style="385" bestFit="1" customWidth="1"/>
    <col min="516" max="517" width="2.85546875" style="385" bestFit="1" customWidth="1"/>
    <col min="518" max="518" width="1.85546875" style="385" bestFit="1" customWidth="1"/>
    <col min="519" max="519" width="4.7109375" style="385" bestFit="1" customWidth="1"/>
    <col min="520" max="520" width="5.5703125" style="385" bestFit="1" customWidth="1"/>
    <col min="521" max="521" width="9.28515625" style="385" bestFit="1" customWidth="1"/>
    <col min="522" max="522" width="8.42578125" style="385" bestFit="1" customWidth="1"/>
    <col min="523" max="523" width="4.7109375" style="385" bestFit="1" customWidth="1"/>
    <col min="524" max="524" width="1" style="385" bestFit="1" customWidth="1"/>
    <col min="525" max="525" width="3.7109375" style="385" bestFit="1" customWidth="1"/>
    <col min="526" max="526" width="1" style="385" bestFit="1" customWidth="1"/>
    <col min="527" max="527" width="2.85546875" style="385" bestFit="1" customWidth="1"/>
    <col min="528" max="528" width="1" style="385" bestFit="1" customWidth="1"/>
    <col min="529" max="529" width="3.7109375" style="385" bestFit="1" customWidth="1"/>
    <col min="530" max="530" width="1" style="385" bestFit="1" customWidth="1"/>
    <col min="531" max="531" width="2.85546875" style="385" bestFit="1" customWidth="1"/>
    <col min="532" max="532" width="1.85546875" style="385" bestFit="1" customWidth="1"/>
    <col min="533" max="534" width="1" style="385" bestFit="1" customWidth="1"/>
    <col min="535" max="535" width="5.5703125" style="385" bestFit="1" customWidth="1"/>
    <col min="536" max="536" width="1.85546875" style="385" bestFit="1" customWidth="1"/>
    <col min="537" max="537" width="2.85546875" style="385" bestFit="1" customWidth="1"/>
    <col min="538" max="538" width="1.85546875" style="385" bestFit="1" customWidth="1"/>
    <col min="539" max="539" width="9.28515625" style="385" bestFit="1" customWidth="1"/>
    <col min="540" max="768" width="9.140625" style="385"/>
    <col min="769" max="770" width="4.7109375" style="385" bestFit="1" customWidth="1"/>
    <col min="771" max="771" width="1.85546875" style="385" bestFit="1" customWidth="1"/>
    <col min="772" max="773" width="2.85546875" style="385" bestFit="1" customWidth="1"/>
    <col min="774" max="774" width="1.85546875" style="385" bestFit="1" customWidth="1"/>
    <col min="775" max="775" width="4.7109375" style="385" bestFit="1" customWidth="1"/>
    <col min="776" max="776" width="5.5703125" style="385" bestFit="1" customWidth="1"/>
    <col min="777" max="777" width="9.28515625" style="385" bestFit="1" customWidth="1"/>
    <col min="778" max="778" width="8.42578125" style="385" bestFit="1" customWidth="1"/>
    <col min="779" max="779" width="4.7109375" style="385" bestFit="1" customWidth="1"/>
    <col min="780" max="780" width="1" style="385" bestFit="1" customWidth="1"/>
    <col min="781" max="781" width="3.7109375" style="385" bestFit="1" customWidth="1"/>
    <col min="782" max="782" width="1" style="385" bestFit="1" customWidth="1"/>
    <col min="783" max="783" width="2.85546875" style="385" bestFit="1" customWidth="1"/>
    <col min="784" max="784" width="1" style="385" bestFit="1" customWidth="1"/>
    <col min="785" max="785" width="3.7109375" style="385" bestFit="1" customWidth="1"/>
    <col min="786" max="786" width="1" style="385" bestFit="1" customWidth="1"/>
    <col min="787" max="787" width="2.85546875" style="385" bestFit="1" customWidth="1"/>
    <col min="788" max="788" width="1.85546875" style="385" bestFit="1" customWidth="1"/>
    <col min="789" max="790" width="1" style="385" bestFit="1" customWidth="1"/>
    <col min="791" max="791" width="5.5703125" style="385" bestFit="1" customWidth="1"/>
    <col min="792" max="792" width="1.85546875" style="385" bestFit="1" customWidth="1"/>
    <col min="793" max="793" width="2.85546875" style="385" bestFit="1" customWidth="1"/>
    <col min="794" max="794" width="1.85546875" style="385" bestFit="1" customWidth="1"/>
    <col min="795" max="795" width="9.28515625" style="385" bestFit="1" customWidth="1"/>
    <col min="796" max="1024" width="9.140625" style="385"/>
    <col min="1025" max="1026" width="4.7109375" style="385" bestFit="1" customWidth="1"/>
    <col min="1027" max="1027" width="1.85546875" style="385" bestFit="1" customWidth="1"/>
    <col min="1028" max="1029" width="2.85546875" style="385" bestFit="1" customWidth="1"/>
    <col min="1030" max="1030" width="1.85546875" style="385" bestFit="1" customWidth="1"/>
    <col min="1031" max="1031" width="4.7109375" style="385" bestFit="1" customWidth="1"/>
    <col min="1032" max="1032" width="5.5703125" style="385" bestFit="1" customWidth="1"/>
    <col min="1033" max="1033" width="9.28515625" style="385" bestFit="1" customWidth="1"/>
    <col min="1034" max="1034" width="8.42578125" style="385" bestFit="1" customWidth="1"/>
    <col min="1035" max="1035" width="4.7109375" style="385" bestFit="1" customWidth="1"/>
    <col min="1036" max="1036" width="1" style="385" bestFit="1" customWidth="1"/>
    <col min="1037" max="1037" width="3.7109375" style="385" bestFit="1" customWidth="1"/>
    <col min="1038" max="1038" width="1" style="385" bestFit="1" customWidth="1"/>
    <col min="1039" max="1039" width="2.85546875" style="385" bestFit="1" customWidth="1"/>
    <col min="1040" max="1040" width="1" style="385" bestFit="1" customWidth="1"/>
    <col min="1041" max="1041" width="3.7109375" style="385" bestFit="1" customWidth="1"/>
    <col min="1042" max="1042" width="1" style="385" bestFit="1" customWidth="1"/>
    <col min="1043" max="1043" width="2.85546875" style="385" bestFit="1" customWidth="1"/>
    <col min="1044" max="1044" width="1.85546875" style="385" bestFit="1" customWidth="1"/>
    <col min="1045" max="1046" width="1" style="385" bestFit="1" customWidth="1"/>
    <col min="1047" max="1047" width="5.5703125" style="385" bestFit="1" customWidth="1"/>
    <col min="1048" max="1048" width="1.85546875" style="385" bestFit="1" customWidth="1"/>
    <col min="1049" max="1049" width="2.85546875" style="385" bestFit="1" customWidth="1"/>
    <col min="1050" max="1050" width="1.85546875" style="385" bestFit="1" customWidth="1"/>
    <col min="1051" max="1051" width="9.28515625" style="385" bestFit="1" customWidth="1"/>
    <col min="1052" max="1280" width="9.140625" style="385"/>
    <col min="1281" max="1282" width="4.7109375" style="385" bestFit="1" customWidth="1"/>
    <col min="1283" max="1283" width="1.85546875" style="385" bestFit="1" customWidth="1"/>
    <col min="1284" max="1285" width="2.85546875" style="385" bestFit="1" customWidth="1"/>
    <col min="1286" max="1286" width="1.85546875" style="385" bestFit="1" customWidth="1"/>
    <col min="1287" max="1287" width="4.7109375" style="385" bestFit="1" customWidth="1"/>
    <col min="1288" max="1288" width="5.5703125" style="385" bestFit="1" customWidth="1"/>
    <col min="1289" max="1289" width="9.28515625" style="385" bestFit="1" customWidth="1"/>
    <col min="1290" max="1290" width="8.42578125" style="385" bestFit="1" customWidth="1"/>
    <col min="1291" max="1291" width="4.7109375" style="385" bestFit="1" customWidth="1"/>
    <col min="1292" max="1292" width="1" style="385" bestFit="1" customWidth="1"/>
    <col min="1293" max="1293" width="3.7109375" style="385" bestFit="1" customWidth="1"/>
    <col min="1294" max="1294" width="1" style="385" bestFit="1" customWidth="1"/>
    <col min="1295" max="1295" width="2.85546875" style="385" bestFit="1" customWidth="1"/>
    <col min="1296" max="1296" width="1" style="385" bestFit="1" customWidth="1"/>
    <col min="1297" max="1297" width="3.7109375" style="385" bestFit="1" customWidth="1"/>
    <col min="1298" max="1298" width="1" style="385" bestFit="1" customWidth="1"/>
    <col min="1299" max="1299" width="2.85546875" style="385" bestFit="1" customWidth="1"/>
    <col min="1300" max="1300" width="1.85546875" style="385" bestFit="1" customWidth="1"/>
    <col min="1301" max="1302" width="1" style="385" bestFit="1" customWidth="1"/>
    <col min="1303" max="1303" width="5.5703125" style="385" bestFit="1" customWidth="1"/>
    <col min="1304" max="1304" width="1.85546875" style="385" bestFit="1" customWidth="1"/>
    <col min="1305" max="1305" width="2.85546875" style="385" bestFit="1" customWidth="1"/>
    <col min="1306" max="1306" width="1.85546875" style="385" bestFit="1" customWidth="1"/>
    <col min="1307" max="1307" width="9.28515625" style="385" bestFit="1" customWidth="1"/>
    <col min="1308" max="1536" width="9.140625" style="385"/>
    <col min="1537" max="1538" width="4.7109375" style="385" bestFit="1" customWidth="1"/>
    <col min="1539" max="1539" width="1.85546875" style="385" bestFit="1" customWidth="1"/>
    <col min="1540" max="1541" width="2.85546875" style="385" bestFit="1" customWidth="1"/>
    <col min="1542" max="1542" width="1.85546875" style="385" bestFit="1" customWidth="1"/>
    <col min="1543" max="1543" width="4.7109375" style="385" bestFit="1" customWidth="1"/>
    <col min="1544" max="1544" width="5.5703125" style="385" bestFit="1" customWidth="1"/>
    <col min="1545" max="1545" width="9.28515625" style="385" bestFit="1" customWidth="1"/>
    <col min="1546" max="1546" width="8.42578125" style="385" bestFit="1" customWidth="1"/>
    <col min="1547" max="1547" width="4.7109375" style="385" bestFit="1" customWidth="1"/>
    <col min="1548" max="1548" width="1" style="385" bestFit="1" customWidth="1"/>
    <col min="1549" max="1549" width="3.7109375" style="385" bestFit="1" customWidth="1"/>
    <col min="1550" max="1550" width="1" style="385" bestFit="1" customWidth="1"/>
    <col min="1551" max="1551" width="2.85546875" style="385" bestFit="1" customWidth="1"/>
    <col min="1552" max="1552" width="1" style="385" bestFit="1" customWidth="1"/>
    <col min="1553" max="1553" width="3.7109375" style="385" bestFit="1" customWidth="1"/>
    <col min="1554" max="1554" width="1" style="385" bestFit="1" customWidth="1"/>
    <col min="1555" max="1555" width="2.85546875" style="385" bestFit="1" customWidth="1"/>
    <col min="1556" max="1556" width="1.85546875" style="385" bestFit="1" customWidth="1"/>
    <col min="1557" max="1558" width="1" style="385" bestFit="1" customWidth="1"/>
    <col min="1559" max="1559" width="5.5703125" style="385" bestFit="1" customWidth="1"/>
    <col min="1560" max="1560" width="1.85546875" style="385" bestFit="1" customWidth="1"/>
    <col min="1561" max="1561" width="2.85546875" style="385" bestFit="1" customWidth="1"/>
    <col min="1562" max="1562" width="1.85546875" style="385" bestFit="1" customWidth="1"/>
    <col min="1563" max="1563" width="9.28515625" style="385" bestFit="1" customWidth="1"/>
    <col min="1564" max="1792" width="9.140625" style="385"/>
    <col min="1793" max="1794" width="4.7109375" style="385" bestFit="1" customWidth="1"/>
    <col min="1795" max="1795" width="1.85546875" style="385" bestFit="1" customWidth="1"/>
    <col min="1796" max="1797" width="2.85546875" style="385" bestFit="1" customWidth="1"/>
    <col min="1798" max="1798" width="1.85546875" style="385" bestFit="1" customWidth="1"/>
    <col min="1799" max="1799" width="4.7109375" style="385" bestFit="1" customWidth="1"/>
    <col min="1800" max="1800" width="5.5703125" style="385" bestFit="1" customWidth="1"/>
    <col min="1801" max="1801" width="9.28515625" style="385" bestFit="1" customWidth="1"/>
    <col min="1802" max="1802" width="8.42578125" style="385" bestFit="1" customWidth="1"/>
    <col min="1803" max="1803" width="4.7109375" style="385" bestFit="1" customWidth="1"/>
    <col min="1804" max="1804" width="1" style="385" bestFit="1" customWidth="1"/>
    <col min="1805" max="1805" width="3.7109375" style="385" bestFit="1" customWidth="1"/>
    <col min="1806" max="1806" width="1" style="385" bestFit="1" customWidth="1"/>
    <col min="1807" max="1807" width="2.85546875" style="385" bestFit="1" customWidth="1"/>
    <col min="1808" max="1808" width="1" style="385" bestFit="1" customWidth="1"/>
    <col min="1809" max="1809" width="3.7109375" style="385" bestFit="1" customWidth="1"/>
    <col min="1810" max="1810" width="1" style="385" bestFit="1" customWidth="1"/>
    <col min="1811" max="1811" width="2.85546875" style="385" bestFit="1" customWidth="1"/>
    <col min="1812" max="1812" width="1.85546875" style="385" bestFit="1" customWidth="1"/>
    <col min="1813" max="1814" width="1" style="385" bestFit="1" customWidth="1"/>
    <col min="1815" max="1815" width="5.5703125" style="385" bestFit="1" customWidth="1"/>
    <col min="1816" max="1816" width="1.85546875" style="385" bestFit="1" customWidth="1"/>
    <col min="1817" max="1817" width="2.85546875" style="385" bestFit="1" customWidth="1"/>
    <col min="1818" max="1818" width="1.85546875" style="385" bestFit="1" customWidth="1"/>
    <col min="1819" max="1819" width="9.28515625" style="385" bestFit="1" customWidth="1"/>
    <col min="1820" max="2048" width="9.140625" style="385"/>
    <col min="2049" max="2050" width="4.7109375" style="385" bestFit="1" customWidth="1"/>
    <col min="2051" max="2051" width="1.85546875" style="385" bestFit="1" customWidth="1"/>
    <col min="2052" max="2053" width="2.85546875" style="385" bestFit="1" customWidth="1"/>
    <col min="2054" max="2054" width="1.85546875" style="385" bestFit="1" customWidth="1"/>
    <col min="2055" max="2055" width="4.7109375" style="385" bestFit="1" customWidth="1"/>
    <col min="2056" max="2056" width="5.5703125" style="385" bestFit="1" customWidth="1"/>
    <col min="2057" max="2057" width="9.28515625" style="385" bestFit="1" customWidth="1"/>
    <col min="2058" max="2058" width="8.42578125" style="385" bestFit="1" customWidth="1"/>
    <col min="2059" max="2059" width="4.7109375" style="385" bestFit="1" customWidth="1"/>
    <col min="2060" max="2060" width="1" style="385" bestFit="1" customWidth="1"/>
    <col min="2061" max="2061" width="3.7109375" style="385" bestFit="1" customWidth="1"/>
    <col min="2062" max="2062" width="1" style="385" bestFit="1" customWidth="1"/>
    <col min="2063" max="2063" width="2.85546875" style="385" bestFit="1" customWidth="1"/>
    <col min="2064" max="2064" width="1" style="385" bestFit="1" customWidth="1"/>
    <col min="2065" max="2065" width="3.7109375" style="385" bestFit="1" customWidth="1"/>
    <col min="2066" max="2066" width="1" style="385" bestFit="1" customWidth="1"/>
    <col min="2067" max="2067" width="2.85546875" style="385" bestFit="1" customWidth="1"/>
    <col min="2068" max="2068" width="1.85546875" style="385" bestFit="1" customWidth="1"/>
    <col min="2069" max="2070" width="1" style="385" bestFit="1" customWidth="1"/>
    <col min="2071" max="2071" width="5.5703125" style="385" bestFit="1" customWidth="1"/>
    <col min="2072" max="2072" width="1.85546875" style="385" bestFit="1" customWidth="1"/>
    <col min="2073" max="2073" width="2.85546875" style="385" bestFit="1" customWidth="1"/>
    <col min="2074" max="2074" width="1.85546875" style="385" bestFit="1" customWidth="1"/>
    <col min="2075" max="2075" width="9.28515625" style="385" bestFit="1" customWidth="1"/>
    <col min="2076" max="2304" width="9.140625" style="385"/>
    <col min="2305" max="2306" width="4.7109375" style="385" bestFit="1" customWidth="1"/>
    <col min="2307" max="2307" width="1.85546875" style="385" bestFit="1" customWidth="1"/>
    <col min="2308" max="2309" width="2.85546875" style="385" bestFit="1" customWidth="1"/>
    <col min="2310" max="2310" width="1.85546875" style="385" bestFit="1" customWidth="1"/>
    <col min="2311" max="2311" width="4.7109375" style="385" bestFit="1" customWidth="1"/>
    <col min="2312" max="2312" width="5.5703125" style="385" bestFit="1" customWidth="1"/>
    <col min="2313" max="2313" width="9.28515625" style="385" bestFit="1" customWidth="1"/>
    <col min="2314" max="2314" width="8.42578125" style="385" bestFit="1" customWidth="1"/>
    <col min="2315" max="2315" width="4.7109375" style="385" bestFit="1" customWidth="1"/>
    <col min="2316" max="2316" width="1" style="385" bestFit="1" customWidth="1"/>
    <col min="2317" max="2317" width="3.7109375" style="385" bestFit="1" customWidth="1"/>
    <col min="2318" max="2318" width="1" style="385" bestFit="1" customWidth="1"/>
    <col min="2319" max="2319" width="2.85546875" style="385" bestFit="1" customWidth="1"/>
    <col min="2320" max="2320" width="1" style="385" bestFit="1" customWidth="1"/>
    <col min="2321" max="2321" width="3.7109375" style="385" bestFit="1" customWidth="1"/>
    <col min="2322" max="2322" width="1" style="385" bestFit="1" customWidth="1"/>
    <col min="2323" max="2323" width="2.85546875" style="385" bestFit="1" customWidth="1"/>
    <col min="2324" max="2324" width="1.85546875" style="385" bestFit="1" customWidth="1"/>
    <col min="2325" max="2326" width="1" style="385" bestFit="1" customWidth="1"/>
    <col min="2327" max="2327" width="5.5703125" style="385" bestFit="1" customWidth="1"/>
    <col min="2328" max="2328" width="1.85546875" style="385" bestFit="1" customWidth="1"/>
    <col min="2329" max="2329" width="2.85546875" style="385" bestFit="1" customWidth="1"/>
    <col min="2330" max="2330" width="1.85546875" style="385" bestFit="1" customWidth="1"/>
    <col min="2331" max="2331" width="9.28515625" style="385" bestFit="1" customWidth="1"/>
    <col min="2332" max="2560" width="9.140625" style="385"/>
    <col min="2561" max="2562" width="4.7109375" style="385" bestFit="1" customWidth="1"/>
    <col min="2563" max="2563" width="1.85546875" style="385" bestFit="1" customWidth="1"/>
    <col min="2564" max="2565" width="2.85546875" style="385" bestFit="1" customWidth="1"/>
    <col min="2566" max="2566" width="1.85546875" style="385" bestFit="1" customWidth="1"/>
    <col min="2567" max="2567" width="4.7109375" style="385" bestFit="1" customWidth="1"/>
    <col min="2568" max="2568" width="5.5703125" style="385" bestFit="1" customWidth="1"/>
    <col min="2569" max="2569" width="9.28515625" style="385" bestFit="1" customWidth="1"/>
    <col min="2570" max="2570" width="8.42578125" style="385" bestFit="1" customWidth="1"/>
    <col min="2571" max="2571" width="4.7109375" style="385" bestFit="1" customWidth="1"/>
    <col min="2572" max="2572" width="1" style="385" bestFit="1" customWidth="1"/>
    <col min="2573" max="2573" width="3.7109375" style="385" bestFit="1" customWidth="1"/>
    <col min="2574" max="2574" width="1" style="385" bestFit="1" customWidth="1"/>
    <col min="2575" max="2575" width="2.85546875" style="385" bestFit="1" customWidth="1"/>
    <col min="2576" max="2576" width="1" style="385" bestFit="1" customWidth="1"/>
    <col min="2577" max="2577" width="3.7109375" style="385" bestFit="1" customWidth="1"/>
    <col min="2578" max="2578" width="1" style="385" bestFit="1" customWidth="1"/>
    <col min="2579" max="2579" width="2.85546875" style="385" bestFit="1" customWidth="1"/>
    <col min="2580" max="2580" width="1.85546875" style="385" bestFit="1" customWidth="1"/>
    <col min="2581" max="2582" width="1" style="385" bestFit="1" customWidth="1"/>
    <col min="2583" max="2583" width="5.5703125" style="385" bestFit="1" customWidth="1"/>
    <col min="2584" max="2584" width="1.85546875" style="385" bestFit="1" customWidth="1"/>
    <col min="2585" max="2585" width="2.85546875" style="385" bestFit="1" customWidth="1"/>
    <col min="2586" max="2586" width="1.85546875" style="385" bestFit="1" customWidth="1"/>
    <col min="2587" max="2587" width="9.28515625" style="385" bestFit="1" customWidth="1"/>
    <col min="2588" max="2816" width="9.140625" style="385"/>
    <col min="2817" max="2818" width="4.7109375" style="385" bestFit="1" customWidth="1"/>
    <col min="2819" max="2819" width="1.85546875" style="385" bestFit="1" customWidth="1"/>
    <col min="2820" max="2821" width="2.85546875" style="385" bestFit="1" customWidth="1"/>
    <col min="2822" max="2822" width="1.85546875" style="385" bestFit="1" customWidth="1"/>
    <col min="2823" max="2823" width="4.7109375" style="385" bestFit="1" customWidth="1"/>
    <col min="2824" max="2824" width="5.5703125" style="385" bestFit="1" customWidth="1"/>
    <col min="2825" max="2825" width="9.28515625" style="385" bestFit="1" customWidth="1"/>
    <col min="2826" max="2826" width="8.42578125" style="385" bestFit="1" customWidth="1"/>
    <col min="2827" max="2827" width="4.7109375" style="385" bestFit="1" customWidth="1"/>
    <col min="2828" max="2828" width="1" style="385" bestFit="1" customWidth="1"/>
    <col min="2829" max="2829" width="3.7109375" style="385" bestFit="1" customWidth="1"/>
    <col min="2830" max="2830" width="1" style="385" bestFit="1" customWidth="1"/>
    <col min="2831" max="2831" width="2.85546875" style="385" bestFit="1" customWidth="1"/>
    <col min="2832" max="2832" width="1" style="385" bestFit="1" customWidth="1"/>
    <col min="2833" max="2833" width="3.7109375" style="385" bestFit="1" customWidth="1"/>
    <col min="2834" max="2834" width="1" style="385" bestFit="1" customWidth="1"/>
    <col min="2835" max="2835" width="2.85546875" style="385" bestFit="1" customWidth="1"/>
    <col min="2836" max="2836" width="1.85546875" style="385" bestFit="1" customWidth="1"/>
    <col min="2837" max="2838" width="1" style="385" bestFit="1" customWidth="1"/>
    <col min="2839" max="2839" width="5.5703125" style="385" bestFit="1" customWidth="1"/>
    <col min="2840" max="2840" width="1.85546875" style="385" bestFit="1" customWidth="1"/>
    <col min="2841" max="2841" width="2.85546875" style="385" bestFit="1" customWidth="1"/>
    <col min="2842" max="2842" width="1.85546875" style="385" bestFit="1" customWidth="1"/>
    <col min="2843" max="2843" width="9.28515625" style="385" bestFit="1" customWidth="1"/>
    <col min="2844" max="3072" width="9.140625" style="385"/>
    <col min="3073" max="3074" width="4.7109375" style="385" bestFit="1" customWidth="1"/>
    <col min="3075" max="3075" width="1.85546875" style="385" bestFit="1" customWidth="1"/>
    <col min="3076" max="3077" width="2.85546875" style="385" bestFit="1" customWidth="1"/>
    <col min="3078" max="3078" width="1.85546875" style="385" bestFit="1" customWidth="1"/>
    <col min="3079" max="3079" width="4.7109375" style="385" bestFit="1" customWidth="1"/>
    <col min="3080" max="3080" width="5.5703125" style="385" bestFit="1" customWidth="1"/>
    <col min="3081" max="3081" width="9.28515625" style="385" bestFit="1" customWidth="1"/>
    <col min="3082" max="3082" width="8.42578125" style="385" bestFit="1" customWidth="1"/>
    <col min="3083" max="3083" width="4.7109375" style="385" bestFit="1" customWidth="1"/>
    <col min="3084" max="3084" width="1" style="385" bestFit="1" customWidth="1"/>
    <col min="3085" max="3085" width="3.7109375" style="385" bestFit="1" customWidth="1"/>
    <col min="3086" max="3086" width="1" style="385" bestFit="1" customWidth="1"/>
    <col min="3087" max="3087" width="2.85546875" style="385" bestFit="1" customWidth="1"/>
    <col min="3088" max="3088" width="1" style="385" bestFit="1" customWidth="1"/>
    <col min="3089" max="3089" width="3.7109375" style="385" bestFit="1" customWidth="1"/>
    <col min="3090" max="3090" width="1" style="385" bestFit="1" customWidth="1"/>
    <col min="3091" max="3091" width="2.85546875" style="385" bestFit="1" customWidth="1"/>
    <col min="3092" max="3092" width="1.85546875" style="385" bestFit="1" customWidth="1"/>
    <col min="3093" max="3094" width="1" style="385" bestFit="1" customWidth="1"/>
    <col min="3095" max="3095" width="5.5703125" style="385" bestFit="1" customWidth="1"/>
    <col min="3096" max="3096" width="1.85546875" style="385" bestFit="1" customWidth="1"/>
    <col min="3097" max="3097" width="2.85546875" style="385" bestFit="1" customWidth="1"/>
    <col min="3098" max="3098" width="1.85546875" style="385" bestFit="1" customWidth="1"/>
    <col min="3099" max="3099" width="9.28515625" style="385" bestFit="1" customWidth="1"/>
    <col min="3100" max="3328" width="9.140625" style="385"/>
    <col min="3329" max="3330" width="4.7109375" style="385" bestFit="1" customWidth="1"/>
    <col min="3331" max="3331" width="1.85546875" style="385" bestFit="1" customWidth="1"/>
    <col min="3332" max="3333" width="2.85546875" style="385" bestFit="1" customWidth="1"/>
    <col min="3334" max="3334" width="1.85546875" style="385" bestFit="1" customWidth="1"/>
    <col min="3335" max="3335" width="4.7109375" style="385" bestFit="1" customWidth="1"/>
    <col min="3336" max="3336" width="5.5703125" style="385" bestFit="1" customWidth="1"/>
    <col min="3337" max="3337" width="9.28515625" style="385" bestFit="1" customWidth="1"/>
    <col min="3338" max="3338" width="8.42578125" style="385" bestFit="1" customWidth="1"/>
    <col min="3339" max="3339" width="4.7109375" style="385" bestFit="1" customWidth="1"/>
    <col min="3340" max="3340" width="1" style="385" bestFit="1" customWidth="1"/>
    <col min="3341" max="3341" width="3.7109375" style="385" bestFit="1" customWidth="1"/>
    <col min="3342" max="3342" width="1" style="385" bestFit="1" customWidth="1"/>
    <col min="3343" max="3343" width="2.85546875" style="385" bestFit="1" customWidth="1"/>
    <col min="3344" max="3344" width="1" style="385" bestFit="1" customWidth="1"/>
    <col min="3345" max="3345" width="3.7109375" style="385" bestFit="1" customWidth="1"/>
    <col min="3346" max="3346" width="1" style="385" bestFit="1" customWidth="1"/>
    <col min="3347" max="3347" width="2.85546875" style="385" bestFit="1" customWidth="1"/>
    <col min="3348" max="3348" width="1.85546875" style="385" bestFit="1" customWidth="1"/>
    <col min="3349" max="3350" width="1" style="385" bestFit="1" customWidth="1"/>
    <col min="3351" max="3351" width="5.5703125" style="385" bestFit="1" customWidth="1"/>
    <col min="3352" max="3352" width="1.85546875" style="385" bestFit="1" customWidth="1"/>
    <col min="3353" max="3353" width="2.85546875" style="385" bestFit="1" customWidth="1"/>
    <col min="3354" max="3354" width="1.85546875" style="385" bestFit="1" customWidth="1"/>
    <col min="3355" max="3355" width="9.28515625" style="385" bestFit="1" customWidth="1"/>
    <col min="3356" max="3584" width="9.140625" style="385"/>
    <col min="3585" max="3586" width="4.7109375" style="385" bestFit="1" customWidth="1"/>
    <col min="3587" max="3587" width="1.85546875" style="385" bestFit="1" customWidth="1"/>
    <col min="3588" max="3589" width="2.85546875" style="385" bestFit="1" customWidth="1"/>
    <col min="3590" max="3590" width="1.85546875" style="385" bestFit="1" customWidth="1"/>
    <col min="3591" max="3591" width="4.7109375" style="385" bestFit="1" customWidth="1"/>
    <col min="3592" max="3592" width="5.5703125" style="385" bestFit="1" customWidth="1"/>
    <col min="3593" max="3593" width="9.28515625" style="385" bestFit="1" customWidth="1"/>
    <col min="3594" max="3594" width="8.42578125" style="385" bestFit="1" customWidth="1"/>
    <col min="3595" max="3595" width="4.7109375" style="385" bestFit="1" customWidth="1"/>
    <col min="3596" max="3596" width="1" style="385" bestFit="1" customWidth="1"/>
    <col min="3597" max="3597" width="3.7109375" style="385" bestFit="1" customWidth="1"/>
    <col min="3598" max="3598" width="1" style="385" bestFit="1" customWidth="1"/>
    <col min="3599" max="3599" width="2.85546875" style="385" bestFit="1" customWidth="1"/>
    <col min="3600" max="3600" width="1" style="385" bestFit="1" customWidth="1"/>
    <col min="3601" max="3601" width="3.7109375" style="385" bestFit="1" customWidth="1"/>
    <col min="3602" max="3602" width="1" style="385" bestFit="1" customWidth="1"/>
    <col min="3603" max="3603" width="2.85546875" style="385" bestFit="1" customWidth="1"/>
    <col min="3604" max="3604" width="1.85546875" style="385" bestFit="1" customWidth="1"/>
    <col min="3605" max="3606" width="1" style="385" bestFit="1" customWidth="1"/>
    <col min="3607" max="3607" width="5.5703125" style="385" bestFit="1" customWidth="1"/>
    <col min="3608" max="3608" width="1.85546875" style="385" bestFit="1" customWidth="1"/>
    <col min="3609" max="3609" width="2.85546875" style="385" bestFit="1" customWidth="1"/>
    <col min="3610" max="3610" width="1.85546875" style="385" bestFit="1" customWidth="1"/>
    <col min="3611" max="3611" width="9.28515625" style="385" bestFit="1" customWidth="1"/>
    <col min="3612" max="3840" width="9.140625" style="385"/>
    <col min="3841" max="3842" width="4.7109375" style="385" bestFit="1" customWidth="1"/>
    <col min="3843" max="3843" width="1.85546875" style="385" bestFit="1" customWidth="1"/>
    <col min="3844" max="3845" width="2.85546875" style="385" bestFit="1" customWidth="1"/>
    <col min="3846" max="3846" width="1.85546875" style="385" bestFit="1" customWidth="1"/>
    <col min="3847" max="3847" width="4.7109375" style="385" bestFit="1" customWidth="1"/>
    <col min="3848" max="3848" width="5.5703125" style="385" bestFit="1" customWidth="1"/>
    <col min="3849" max="3849" width="9.28515625" style="385" bestFit="1" customWidth="1"/>
    <col min="3850" max="3850" width="8.42578125" style="385" bestFit="1" customWidth="1"/>
    <col min="3851" max="3851" width="4.7109375" style="385" bestFit="1" customWidth="1"/>
    <col min="3852" max="3852" width="1" style="385" bestFit="1" customWidth="1"/>
    <col min="3853" max="3853" width="3.7109375" style="385" bestFit="1" customWidth="1"/>
    <col min="3854" max="3854" width="1" style="385" bestFit="1" customWidth="1"/>
    <col min="3855" max="3855" width="2.85546875" style="385" bestFit="1" customWidth="1"/>
    <col min="3856" max="3856" width="1" style="385" bestFit="1" customWidth="1"/>
    <col min="3857" max="3857" width="3.7109375" style="385" bestFit="1" customWidth="1"/>
    <col min="3858" max="3858" width="1" style="385" bestFit="1" customWidth="1"/>
    <col min="3859" max="3859" width="2.85546875" style="385" bestFit="1" customWidth="1"/>
    <col min="3860" max="3860" width="1.85546875" style="385" bestFit="1" customWidth="1"/>
    <col min="3861" max="3862" width="1" style="385" bestFit="1" customWidth="1"/>
    <col min="3863" max="3863" width="5.5703125" style="385" bestFit="1" customWidth="1"/>
    <col min="3864" max="3864" width="1.85546875" style="385" bestFit="1" customWidth="1"/>
    <col min="3865" max="3865" width="2.85546875" style="385" bestFit="1" customWidth="1"/>
    <col min="3866" max="3866" width="1.85546875" style="385" bestFit="1" customWidth="1"/>
    <col min="3867" max="3867" width="9.28515625" style="385" bestFit="1" customWidth="1"/>
    <col min="3868" max="4096" width="9.140625" style="385"/>
    <col min="4097" max="4098" width="4.7109375" style="385" bestFit="1" customWidth="1"/>
    <col min="4099" max="4099" width="1.85546875" style="385" bestFit="1" customWidth="1"/>
    <col min="4100" max="4101" width="2.85546875" style="385" bestFit="1" customWidth="1"/>
    <col min="4102" max="4102" width="1.85546875" style="385" bestFit="1" customWidth="1"/>
    <col min="4103" max="4103" width="4.7109375" style="385" bestFit="1" customWidth="1"/>
    <col min="4104" max="4104" width="5.5703125" style="385" bestFit="1" customWidth="1"/>
    <col min="4105" max="4105" width="9.28515625" style="385" bestFit="1" customWidth="1"/>
    <col min="4106" max="4106" width="8.42578125" style="385" bestFit="1" customWidth="1"/>
    <col min="4107" max="4107" width="4.7109375" style="385" bestFit="1" customWidth="1"/>
    <col min="4108" max="4108" width="1" style="385" bestFit="1" customWidth="1"/>
    <col min="4109" max="4109" width="3.7109375" style="385" bestFit="1" customWidth="1"/>
    <col min="4110" max="4110" width="1" style="385" bestFit="1" customWidth="1"/>
    <col min="4111" max="4111" width="2.85546875" style="385" bestFit="1" customWidth="1"/>
    <col min="4112" max="4112" width="1" style="385" bestFit="1" customWidth="1"/>
    <col min="4113" max="4113" width="3.7109375" style="385" bestFit="1" customWidth="1"/>
    <col min="4114" max="4114" width="1" style="385" bestFit="1" customWidth="1"/>
    <col min="4115" max="4115" width="2.85546875" style="385" bestFit="1" customWidth="1"/>
    <col min="4116" max="4116" width="1.85546875" style="385" bestFit="1" customWidth="1"/>
    <col min="4117" max="4118" width="1" style="385" bestFit="1" customWidth="1"/>
    <col min="4119" max="4119" width="5.5703125" style="385" bestFit="1" customWidth="1"/>
    <col min="4120" max="4120" width="1.85546875" style="385" bestFit="1" customWidth="1"/>
    <col min="4121" max="4121" width="2.85546875" style="385" bestFit="1" customWidth="1"/>
    <col min="4122" max="4122" width="1.85546875" style="385" bestFit="1" customWidth="1"/>
    <col min="4123" max="4123" width="9.28515625" style="385" bestFit="1" customWidth="1"/>
    <col min="4124" max="4352" width="9.140625" style="385"/>
    <col min="4353" max="4354" width="4.7109375" style="385" bestFit="1" customWidth="1"/>
    <col min="4355" max="4355" width="1.85546875" style="385" bestFit="1" customWidth="1"/>
    <col min="4356" max="4357" width="2.85546875" style="385" bestFit="1" customWidth="1"/>
    <col min="4358" max="4358" width="1.85546875" style="385" bestFit="1" customWidth="1"/>
    <col min="4359" max="4359" width="4.7109375" style="385" bestFit="1" customWidth="1"/>
    <col min="4360" max="4360" width="5.5703125" style="385" bestFit="1" customWidth="1"/>
    <col min="4361" max="4361" width="9.28515625" style="385" bestFit="1" customWidth="1"/>
    <col min="4362" max="4362" width="8.42578125" style="385" bestFit="1" customWidth="1"/>
    <col min="4363" max="4363" width="4.7109375" style="385" bestFit="1" customWidth="1"/>
    <col min="4364" max="4364" width="1" style="385" bestFit="1" customWidth="1"/>
    <col min="4365" max="4365" width="3.7109375" style="385" bestFit="1" customWidth="1"/>
    <col min="4366" max="4366" width="1" style="385" bestFit="1" customWidth="1"/>
    <col min="4367" max="4367" width="2.85546875" style="385" bestFit="1" customWidth="1"/>
    <col min="4368" max="4368" width="1" style="385" bestFit="1" customWidth="1"/>
    <col min="4369" max="4369" width="3.7109375" style="385" bestFit="1" customWidth="1"/>
    <col min="4370" max="4370" width="1" style="385" bestFit="1" customWidth="1"/>
    <col min="4371" max="4371" width="2.85546875" style="385" bestFit="1" customWidth="1"/>
    <col min="4372" max="4372" width="1.85546875" style="385" bestFit="1" customWidth="1"/>
    <col min="4373" max="4374" width="1" style="385" bestFit="1" customWidth="1"/>
    <col min="4375" max="4375" width="5.5703125" style="385" bestFit="1" customWidth="1"/>
    <col min="4376" max="4376" width="1.85546875" style="385" bestFit="1" customWidth="1"/>
    <col min="4377" max="4377" width="2.85546875" style="385" bestFit="1" customWidth="1"/>
    <col min="4378" max="4378" width="1.85546875" style="385" bestFit="1" customWidth="1"/>
    <col min="4379" max="4379" width="9.28515625" style="385" bestFit="1" customWidth="1"/>
    <col min="4380" max="4608" width="9.140625" style="385"/>
    <col min="4609" max="4610" width="4.7109375" style="385" bestFit="1" customWidth="1"/>
    <col min="4611" max="4611" width="1.85546875" style="385" bestFit="1" customWidth="1"/>
    <col min="4612" max="4613" width="2.85546875" style="385" bestFit="1" customWidth="1"/>
    <col min="4614" max="4614" width="1.85546875" style="385" bestFit="1" customWidth="1"/>
    <col min="4615" max="4615" width="4.7109375" style="385" bestFit="1" customWidth="1"/>
    <col min="4616" max="4616" width="5.5703125" style="385" bestFit="1" customWidth="1"/>
    <col min="4617" max="4617" width="9.28515625" style="385" bestFit="1" customWidth="1"/>
    <col min="4618" max="4618" width="8.42578125" style="385" bestFit="1" customWidth="1"/>
    <col min="4619" max="4619" width="4.7109375" style="385" bestFit="1" customWidth="1"/>
    <col min="4620" max="4620" width="1" style="385" bestFit="1" customWidth="1"/>
    <col min="4621" max="4621" width="3.7109375" style="385" bestFit="1" customWidth="1"/>
    <col min="4622" max="4622" width="1" style="385" bestFit="1" customWidth="1"/>
    <col min="4623" max="4623" width="2.85546875" style="385" bestFit="1" customWidth="1"/>
    <col min="4624" max="4624" width="1" style="385" bestFit="1" customWidth="1"/>
    <col min="4625" max="4625" width="3.7109375" style="385" bestFit="1" customWidth="1"/>
    <col min="4626" max="4626" width="1" style="385" bestFit="1" customWidth="1"/>
    <col min="4627" max="4627" width="2.85546875" style="385" bestFit="1" customWidth="1"/>
    <col min="4628" max="4628" width="1.85546875" style="385" bestFit="1" customWidth="1"/>
    <col min="4629" max="4630" width="1" style="385" bestFit="1" customWidth="1"/>
    <col min="4631" max="4631" width="5.5703125" style="385" bestFit="1" customWidth="1"/>
    <col min="4632" max="4632" width="1.85546875" style="385" bestFit="1" customWidth="1"/>
    <col min="4633" max="4633" width="2.85546875" style="385" bestFit="1" customWidth="1"/>
    <col min="4634" max="4634" width="1.85546875" style="385" bestFit="1" customWidth="1"/>
    <col min="4635" max="4635" width="9.28515625" style="385" bestFit="1" customWidth="1"/>
    <col min="4636" max="4864" width="9.140625" style="385"/>
    <col min="4865" max="4866" width="4.7109375" style="385" bestFit="1" customWidth="1"/>
    <col min="4867" max="4867" width="1.85546875" style="385" bestFit="1" customWidth="1"/>
    <col min="4868" max="4869" width="2.85546875" style="385" bestFit="1" customWidth="1"/>
    <col min="4870" max="4870" width="1.85546875" style="385" bestFit="1" customWidth="1"/>
    <col min="4871" max="4871" width="4.7109375" style="385" bestFit="1" customWidth="1"/>
    <col min="4872" max="4872" width="5.5703125" style="385" bestFit="1" customWidth="1"/>
    <col min="4873" max="4873" width="9.28515625" style="385" bestFit="1" customWidth="1"/>
    <col min="4874" max="4874" width="8.42578125" style="385" bestFit="1" customWidth="1"/>
    <col min="4875" max="4875" width="4.7109375" style="385" bestFit="1" customWidth="1"/>
    <col min="4876" max="4876" width="1" style="385" bestFit="1" customWidth="1"/>
    <col min="4877" max="4877" width="3.7109375" style="385" bestFit="1" customWidth="1"/>
    <col min="4878" max="4878" width="1" style="385" bestFit="1" customWidth="1"/>
    <col min="4879" max="4879" width="2.85546875" style="385" bestFit="1" customWidth="1"/>
    <col min="4880" max="4880" width="1" style="385" bestFit="1" customWidth="1"/>
    <col min="4881" max="4881" width="3.7109375" style="385" bestFit="1" customWidth="1"/>
    <col min="4882" max="4882" width="1" style="385" bestFit="1" customWidth="1"/>
    <col min="4883" max="4883" width="2.85546875" style="385" bestFit="1" customWidth="1"/>
    <col min="4884" max="4884" width="1.85546875" style="385" bestFit="1" customWidth="1"/>
    <col min="4885" max="4886" width="1" style="385" bestFit="1" customWidth="1"/>
    <col min="4887" max="4887" width="5.5703125" style="385" bestFit="1" customWidth="1"/>
    <col min="4888" max="4888" width="1.85546875" style="385" bestFit="1" customWidth="1"/>
    <col min="4889" max="4889" width="2.85546875" style="385" bestFit="1" customWidth="1"/>
    <col min="4890" max="4890" width="1.85546875" style="385" bestFit="1" customWidth="1"/>
    <col min="4891" max="4891" width="9.28515625" style="385" bestFit="1" customWidth="1"/>
    <col min="4892" max="5120" width="9.140625" style="385"/>
    <col min="5121" max="5122" width="4.7109375" style="385" bestFit="1" customWidth="1"/>
    <col min="5123" max="5123" width="1.85546875" style="385" bestFit="1" customWidth="1"/>
    <col min="5124" max="5125" width="2.85546875" style="385" bestFit="1" customWidth="1"/>
    <col min="5126" max="5126" width="1.85546875" style="385" bestFit="1" customWidth="1"/>
    <col min="5127" max="5127" width="4.7109375" style="385" bestFit="1" customWidth="1"/>
    <col min="5128" max="5128" width="5.5703125" style="385" bestFit="1" customWidth="1"/>
    <col min="5129" max="5129" width="9.28515625" style="385" bestFit="1" customWidth="1"/>
    <col min="5130" max="5130" width="8.42578125" style="385" bestFit="1" customWidth="1"/>
    <col min="5131" max="5131" width="4.7109375" style="385" bestFit="1" customWidth="1"/>
    <col min="5132" max="5132" width="1" style="385" bestFit="1" customWidth="1"/>
    <col min="5133" max="5133" width="3.7109375" style="385" bestFit="1" customWidth="1"/>
    <col min="5134" max="5134" width="1" style="385" bestFit="1" customWidth="1"/>
    <col min="5135" max="5135" width="2.85546875" style="385" bestFit="1" customWidth="1"/>
    <col min="5136" max="5136" width="1" style="385" bestFit="1" customWidth="1"/>
    <col min="5137" max="5137" width="3.7109375" style="385" bestFit="1" customWidth="1"/>
    <col min="5138" max="5138" width="1" style="385" bestFit="1" customWidth="1"/>
    <col min="5139" max="5139" width="2.85546875" style="385" bestFit="1" customWidth="1"/>
    <col min="5140" max="5140" width="1.85546875" style="385" bestFit="1" customWidth="1"/>
    <col min="5141" max="5142" width="1" style="385" bestFit="1" customWidth="1"/>
    <col min="5143" max="5143" width="5.5703125" style="385" bestFit="1" customWidth="1"/>
    <col min="5144" max="5144" width="1.85546875" style="385" bestFit="1" customWidth="1"/>
    <col min="5145" max="5145" width="2.85546875" style="385" bestFit="1" customWidth="1"/>
    <col min="5146" max="5146" width="1.85546875" style="385" bestFit="1" customWidth="1"/>
    <col min="5147" max="5147" width="9.28515625" style="385" bestFit="1" customWidth="1"/>
    <col min="5148" max="5376" width="9.140625" style="385"/>
    <col min="5377" max="5378" width="4.7109375" style="385" bestFit="1" customWidth="1"/>
    <col min="5379" max="5379" width="1.85546875" style="385" bestFit="1" customWidth="1"/>
    <col min="5380" max="5381" width="2.85546875" style="385" bestFit="1" customWidth="1"/>
    <col min="5382" max="5382" width="1.85546875" style="385" bestFit="1" customWidth="1"/>
    <col min="5383" max="5383" width="4.7109375" style="385" bestFit="1" customWidth="1"/>
    <col min="5384" max="5384" width="5.5703125" style="385" bestFit="1" customWidth="1"/>
    <col min="5385" max="5385" width="9.28515625" style="385" bestFit="1" customWidth="1"/>
    <col min="5386" max="5386" width="8.42578125" style="385" bestFit="1" customWidth="1"/>
    <col min="5387" max="5387" width="4.7109375" style="385" bestFit="1" customWidth="1"/>
    <col min="5388" max="5388" width="1" style="385" bestFit="1" customWidth="1"/>
    <col min="5389" max="5389" width="3.7109375" style="385" bestFit="1" customWidth="1"/>
    <col min="5390" max="5390" width="1" style="385" bestFit="1" customWidth="1"/>
    <col min="5391" max="5391" width="2.85546875" style="385" bestFit="1" customWidth="1"/>
    <col min="5392" max="5392" width="1" style="385" bestFit="1" customWidth="1"/>
    <col min="5393" max="5393" width="3.7109375" style="385" bestFit="1" customWidth="1"/>
    <col min="5394" max="5394" width="1" style="385" bestFit="1" customWidth="1"/>
    <col min="5395" max="5395" width="2.85546875" style="385" bestFit="1" customWidth="1"/>
    <col min="5396" max="5396" width="1.85546875" style="385" bestFit="1" customWidth="1"/>
    <col min="5397" max="5398" width="1" style="385" bestFit="1" customWidth="1"/>
    <col min="5399" max="5399" width="5.5703125" style="385" bestFit="1" customWidth="1"/>
    <col min="5400" max="5400" width="1.85546875" style="385" bestFit="1" customWidth="1"/>
    <col min="5401" max="5401" width="2.85546875" style="385" bestFit="1" customWidth="1"/>
    <col min="5402" max="5402" width="1.85546875" style="385" bestFit="1" customWidth="1"/>
    <col min="5403" max="5403" width="9.28515625" style="385" bestFit="1" customWidth="1"/>
    <col min="5404" max="5632" width="9.140625" style="385"/>
    <col min="5633" max="5634" width="4.7109375" style="385" bestFit="1" customWidth="1"/>
    <col min="5635" max="5635" width="1.85546875" style="385" bestFit="1" customWidth="1"/>
    <col min="5636" max="5637" width="2.85546875" style="385" bestFit="1" customWidth="1"/>
    <col min="5638" max="5638" width="1.85546875" style="385" bestFit="1" customWidth="1"/>
    <col min="5639" max="5639" width="4.7109375" style="385" bestFit="1" customWidth="1"/>
    <col min="5640" max="5640" width="5.5703125" style="385" bestFit="1" customWidth="1"/>
    <col min="5641" max="5641" width="9.28515625" style="385" bestFit="1" customWidth="1"/>
    <col min="5642" max="5642" width="8.42578125" style="385" bestFit="1" customWidth="1"/>
    <col min="5643" max="5643" width="4.7109375" style="385" bestFit="1" customWidth="1"/>
    <col min="5644" max="5644" width="1" style="385" bestFit="1" customWidth="1"/>
    <col min="5645" max="5645" width="3.7109375" style="385" bestFit="1" customWidth="1"/>
    <col min="5646" max="5646" width="1" style="385" bestFit="1" customWidth="1"/>
    <col min="5647" max="5647" width="2.85546875" style="385" bestFit="1" customWidth="1"/>
    <col min="5648" max="5648" width="1" style="385" bestFit="1" customWidth="1"/>
    <col min="5649" max="5649" width="3.7109375" style="385" bestFit="1" customWidth="1"/>
    <col min="5650" max="5650" width="1" style="385" bestFit="1" customWidth="1"/>
    <col min="5651" max="5651" width="2.85546875" style="385" bestFit="1" customWidth="1"/>
    <col min="5652" max="5652" width="1.85546875" style="385" bestFit="1" customWidth="1"/>
    <col min="5653" max="5654" width="1" style="385" bestFit="1" customWidth="1"/>
    <col min="5655" max="5655" width="5.5703125" style="385" bestFit="1" customWidth="1"/>
    <col min="5656" max="5656" width="1.85546875" style="385" bestFit="1" customWidth="1"/>
    <col min="5657" max="5657" width="2.85546875" style="385" bestFit="1" customWidth="1"/>
    <col min="5658" max="5658" width="1.85546875" style="385" bestFit="1" customWidth="1"/>
    <col min="5659" max="5659" width="9.28515625" style="385" bestFit="1" customWidth="1"/>
    <col min="5660" max="5888" width="9.140625" style="385"/>
    <col min="5889" max="5890" width="4.7109375" style="385" bestFit="1" customWidth="1"/>
    <col min="5891" max="5891" width="1.85546875" style="385" bestFit="1" customWidth="1"/>
    <col min="5892" max="5893" width="2.85546875" style="385" bestFit="1" customWidth="1"/>
    <col min="5894" max="5894" width="1.85546875" style="385" bestFit="1" customWidth="1"/>
    <col min="5895" max="5895" width="4.7109375" style="385" bestFit="1" customWidth="1"/>
    <col min="5896" max="5896" width="5.5703125" style="385" bestFit="1" customWidth="1"/>
    <col min="5897" max="5897" width="9.28515625" style="385" bestFit="1" customWidth="1"/>
    <col min="5898" max="5898" width="8.42578125" style="385" bestFit="1" customWidth="1"/>
    <col min="5899" max="5899" width="4.7109375" style="385" bestFit="1" customWidth="1"/>
    <col min="5900" max="5900" width="1" style="385" bestFit="1" customWidth="1"/>
    <col min="5901" max="5901" width="3.7109375" style="385" bestFit="1" customWidth="1"/>
    <col min="5902" max="5902" width="1" style="385" bestFit="1" customWidth="1"/>
    <col min="5903" max="5903" width="2.85546875" style="385" bestFit="1" customWidth="1"/>
    <col min="5904" max="5904" width="1" style="385" bestFit="1" customWidth="1"/>
    <col min="5905" max="5905" width="3.7109375" style="385" bestFit="1" customWidth="1"/>
    <col min="5906" max="5906" width="1" style="385" bestFit="1" customWidth="1"/>
    <col min="5907" max="5907" width="2.85546875" style="385" bestFit="1" customWidth="1"/>
    <col min="5908" max="5908" width="1.85546875" style="385" bestFit="1" customWidth="1"/>
    <col min="5909" max="5910" width="1" style="385" bestFit="1" customWidth="1"/>
    <col min="5911" max="5911" width="5.5703125" style="385" bestFit="1" customWidth="1"/>
    <col min="5912" max="5912" width="1.85546875" style="385" bestFit="1" customWidth="1"/>
    <col min="5913" max="5913" width="2.85546875" style="385" bestFit="1" customWidth="1"/>
    <col min="5914" max="5914" width="1.85546875" style="385" bestFit="1" customWidth="1"/>
    <col min="5915" max="5915" width="9.28515625" style="385" bestFit="1" customWidth="1"/>
    <col min="5916" max="6144" width="9.140625" style="385"/>
    <col min="6145" max="6146" width="4.7109375" style="385" bestFit="1" customWidth="1"/>
    <col min="6147" max="6147" width="1.85546875" style="385" bestFit="1" customWidth="1"/>
    <col min="6148" max="6149" width="2.85546875" style="385" bestFit="1" customWidth="1"/>
    <col min="6150" max="6150" width="1.85546875" style="385" bestFit="1" customWidth="1"/>
    <col min="6151" max="6151" width="4.7109375" style="385" bestFit="1" customWidth="1"/>
    <col min="6152" max="6152" width="5.5703125" style="385" bestFit="1" customWidth="1"/>
    <col min="6153" max="6153" width="9.28515625" style="385" bestFit="1" customWidth="1"/>
    <col min="6154" max="6154" width="8.42578125" style="385" bestFit="1" customWidth="1"/>
    <col min="6155" max="6155" width="4.7109375" style="385" bestFit="1" customWidth="1"/>
    <col min="6156" max="6156" width="1" style="385" bestFit="1" customWidth="1"/>
    <col min="6157" max="6157" width="3.7109375" style="385" bestFit="1" customWidth="1"/>
    <col min="6158" max="6158" width="1" style="385" bestFit="1" customWidth="1"/>
    <col min="6159" max="6159" width="2.85546875" style="385" bestFit="1" customWidth="1"/>
    <col min="6160" max="6160" width="1" style="385" bestFit="1" customWidth="1"/>
    <col min="6161" max="6161" width="3.7109375" style="385" bestFit="1" customWidth="1"/>
    <col min="6162" max="6162" width="1" style="385" bestFit="1" customWidth="1"/>
    <col min="6163" max="6163" width="2.85546875" style="385" bestFit="1" customWidth="1"/>
    <col min="6164" max="6164" width="1.85546875" style="385" bestFit="1" customWidth="1"/>
    <col min="6165" max="6166" width="1" style="385" bestFit="1" customWidth="1"/>
    <col min="6167" max="6167" width="5.5703125" style="385" bestFit="1" customWidth="1"/>
    <col min="6168" max="6168" width="1.85546875" style="385" bestFit="1" customWidth="1"/>
    <col min="6169" max="6169" width="2.85546875" style="385" bestFit="1" customWidth="1"/>
    <col min="6170" max="6170" width="1.85546875" style="385" bestFit="1" customWidth="1"/>
    <col min="6171" max="6171" width="9.28515625" style="385" bestFit="1" customWidth="1"/>
    <col min="6172" max="6400" width="9.140625" style="385"/>
    <col min="6401" max="6402" width="4.7109375" style="385" bestFit="1" customWidth="1"/>
    <col min="6403" max="6403" width="1.85546875" style="385" bestFit="1" customWidth="1"/>
    <col min="6404" max="6405" width="2.85546875" style="385" bestFit="1" customWidth="1"/>
    <col min="6406" max="6406" width="1.85546875" style="385" bestFit="1" customWidth="1"/>
    <col min="6407" max="6407" width="4.7109375" style="385" bestFit="1" customWidth="1"/>
    <col min="6408" max="6408" width="5.5703125" style="385" bestFit="1" customWidth="1"/>
    <col min="6409" max="6409" width="9.28515625" style="385" bestFit="1" customWidth="1"/>
    <col min="6410" max="6410" width="8.42578125" style="385" bestFit="1" customWidth="1"/>
    <col min="6411" max="6411" width="4.7109375" style="385" bestFit="1" customWidth="1"/>
    <col min="6412" max="6412" width="1" style="385" bestFit="1" customWidth="1"/>
    <col min="6413" max="6413" width="3.7109375" style="385" bestFit="1" customWidth="1"/>
    <col min="6414" max="6414" width="1" style="385" bestFit="1" customWidth="1"/>
    <col min="6415" max="6415" width="2.85546875" style="385" bestFit="1" customWidth="1"/>
    <col min="6416" max="6416" width="1" style="385" bestFit="1" customWidth="1"/>
    <col min="6417" max="6417" width="3.7109375" style="385" bestFit="1" customWidth="1"/>
    <col min="6418" max="6418" width="1" style="385" bestFit="1" customWidth="1"/>
    <col min="6419" max="6419" width="2.85546875" style="385" bestFit="1" customWidth="1"/>
    <col min="6420" max="6420" width="1.85546875" style="385" bestFit="1" customWidth="1"/>
    <col min="6421" max="6422" width="1" style="385" bestFit="1" customWidth="1"/>
    <col min="6423" max="6423" width="5.5703125" style="385" bestFit="1" customWidth="1"/>
    <col min="6424" max="6424" width="1.85546875" style="385" bestFit="1" customWidth="1"/>
    <col min="6425" max="6425" width="2.85546875" style="385" bestFit="1" customWidth="1"/>
    <col min="6426" max="6426" width="1.85546875" style="385" bestFit="1" customWidth="1"/>
    <col min="6427" max="6427" width="9.28515625" style="385" bestFit="1" customWidth="1"/>
    <col min="6428" max="6656" width="9.140625" style="385"/>
    <col min="6657" max="6658" width="4.7109375" style="385" bestFit="1" customWidth="1"/>
    <col min="6659" max="6659" width="1.85546875" style="385" bestFit="1" customWidth="1"/>
    <col min="6660" max="6661" width="2.85546875" style="385" bestFit="1" customWidth="1"/>
    <col min="6662" max="6662" width="1.85546875" style="385" bestFit="1" customWidth="1"/>
    <col min="6663" max="6663" width="4.7109375" style="385" bestFit="1" customWidth="1"/>
    <col min="6664" max="6664" width="5.5703125" style="385" bestFit="1" customWidth="1"/>
    <col min="6665" max="6665" width="9.28515625" style="385" bestFit="1" customWidth="1"/>
    <col min="6666" max="6666" width="8.42578125" style="385" bestFit="1" customWidth="1"/>
    <col min="6667" max="6667" width="4.7109375" style="385" bestFit="1" customWidth="1"/>
    <col min="6668" max="6668" width="1" style="385" bestFit="1" customWidth="1"/>
    <col min="6669" max="6669" width="3.7109375" style="385" bestFit="1" customWidth="1"/>
    <col min="6670" max="6670" width="1" style="385" bestFit="1" customWidth="1"/>
    <col min="6671" max="6671" width="2.85546875" style="385" bestFit="1" customWidth="1"/>
    <col min="6672" max="6672" width="1" style="385" bestFit="1" customWidth="1"/>
    <col min="6673" max="6673" width="3.7109375" style="385" bestFit="1" customWidth="1"/>
    <col min="6674" max="6674" width="1" style="385" bestFit="1" customWidth="1"/>
    <col min="6675" max="6675" width="2.85546875" style="385" bestFit="1" customWidth="1"/>
    <col min="6676" max="6676" width="1.85546875" style="385" bestFit="1" customWidth="1"/>
    <col min="6677" max="6678" width="1" style="385" bestFit="1" customWidth="1"/>
    <col min="6679" max="6679" width="5.5703125" style="385" bestFit="1" customWidth="1"/>
    <col min="6680" max="6680" width="1.85546875" style="385" bestFit="1" customWidth="1"/>
    <col min="6681" max="6681" width="2.85546875" style="385" bestFit="1" customWidth="1"/>
    <col min="6682" max="6682" width="1.85546875" style="385" bestFit="1" customWidth="1"/>
    <col min="6683" max="6683" width="9.28515625" style="385" bestFit="1" customWidth="1"/>
    <col min="6684" max="6912" width="9.140625" style="385"/>
    <col min="6913" max="6914" width="4.7109375" style="385" bestFit="1" customWidth="1"/>
    <col min="6915" max="6915" width="1.85546875" style="385" bestFit="1" customWidth="1"/>
    <col min="6916" max="6917" width="2.85546875" style="385" bestFit="1" customWidth="1"/>
    <col min="6918" max="6918" width="1.85546875" style="385" bestFit="1" customWidth="1"/>
    <col min="6919" max="6919" width="4.7109375" style="385" bestFit="1" customWidth="1"/>
    <col min="6920" max="6920" width="5.5703125" style="385" bestFit="1" customWidth="1"/>
    <col min="6921" max="6921" width="9.28515625" style="385" bestFit="1" customWidth="1"/>
    <col min="6922" max="6922" width="8.42578125" style="385" bestFit="1" customWidth="1"/>
    <col min="6923" max="6923" width="4.7109375" style="385" bestFit="1" customWidth="1"/>
    <col min="6924" max="6924" width="1" style="385" bestFit="1" customWidth="1"/>
    <col min="6925" max="6925" width="3.7109375" style="385" bestFit="1" customWidth="1"/>
    <col min="6926" max="6926" width="1" style="385" bestFit="1" customWidth="1"/>
    <col min="6927" max="6927" width="2.85546875" style="385" bestFit="1" customWidth="1"/>
    <col min="6928" max="6928" width="1" style="385" bestFit="1" customWidth="1"/>
    <col min="6929" max="6929" width="3.7109375" style="385" bestFit="1" customWidth="1"/>
    <col min="6930" max="6930" width="1" style="385" bestFit="1" customWidth="1"/>
    <col min="6931" max="6931" width="2.85546875" style="385" bestFit="1" customWidth="1"/>
    <col min="6932" max="6932" width="1.85546875" style="385" bestFit="1" customWidth="1"/>
    <col min="6933" max="6934" width="1" style="385" bestFit="1" customWidth="1"/>
    <col min="6935" max="6935" width="5.5703125" style="385" bestFit="1" customWidth="1"/>
    <col min="6936" max="6936" width="1.85546875" style="385" bestFit="1" customWidth="1"/>
    <col min="6937" max="6937" width="2.85546875" style="385" bestFit="1" customWidth="1"/>
    <col min="6938" max="6938" width="1.85546875" style="385" bestFit="1" customWidth="1"/>
    <col min="6939" max="6939" width="9.28515625" style="385" bestFit="1" customWidth="1"/>
    <col min="6940" max="7168" width="9.140625" style="385"/>
    <col min="7169" max="7170" width="4.7109375" style="385" bestFit="1" customWidth="1"/>
    <col min="7171" max="7171" width="1.85546875" style="385" bestFit="1" customWidth="1"/>
    <col min="7172" max="7173" width="2.85546875" style="385" bestFit="1" customWidth="1"/>
    <col min="7174" max="7174" width="1.85546875" style="385" bestFit="1" customWidth="1"/>
    <col min="7175" max="7175" width="4.7109375" style="385" bestFit="1" customWidth="1"/>
    <col min="7176" max="7176" width="5.5703125" style="385" bestFit="1" customWidth="1"/>
    <col min="7177" max="7177" width="9.28515625" style="385" bestFit="1" customWidth="1"/>
    <col min="7178" max="7178" width="8.42578125" style="385" bestFit="1" customWidth="1"/>
    <col min="7179" max="7179" width="4.7109375" style="385" bestFit="1" customWidth="1"/>
    <col min="7180" max="7180" width="1" style="385" bestFit="1" customWidth="1"/>
    <col min="7181" max="7181" width="3.7109375" style="385" bestFit="1" customWidth="1"/>
    <col min="7182" max="7182" width="1" style="385" bestFit="1" customWidth="1"/>
    <col min="7183" max="7183" width="2.85546875" style="385" bestFit="1" customWidth="1"/>
    <col min="7184" max="7184" width="1" style="385" bestFit="1" customWidth="1"/>
    <col min="7185" max="7185" width="3.7109375" style="385" bestFit="1" customWidth="1"/>
    <col min="7186" max="7186" width="1" style="385" bestFit="1" customWidth="1"/>
    <col min="7187" max="7187" width="2.85546875" style="385" bestFit="1" customWidth="1"/>
    <col min="7188" max="7188" width="1.85546875" style="385" bestFit="1" customWidth="1"/>
    <col min="7189" max="7190" width="1" style="385" bestFit="1" customWidth="1"/>
    <col min="7191" max="7191" width="5.5703125" style="385" bestFit="1" customWidth="1"/>
    <col min="7192" max="7192" width="1.85546875" style="385" bestFit="1" customWidth="1"/>
    <col min="7193" max="7193" width="2.85546875" style="385" bestFit="1" customWidth="1"/>
    <col min="7194" max="7194" width="1.85546875" style="385" bestFit="1" customWidth="1"/>
    <col min="7195" max="7195" width="9.28515625" style="385" bestFit="1" customWidth="1"/>
    <col min="7196" max="7424" width="9.140625" style="385"/>
    <col min="7425" max="7426" width="4.7109375" style="385" bestFit="1" customWidth="1"/>
    <col min="7427" max="7427" width="1.85546875" style="385" bestFit="1" customWidth="1"/>
    <col min="7428" max="7429" width="2.85546875" style="385" bestFit="1" customWidth="1"/>
    <col min="7430" max="7430" width="1.85546875" style="385" bestFit="1" customWidth="1"/>
    <col min="7431" max="7431" width="4.7109375" style="385" bestFit="1" customWidth="1"/>
    <col min="7432" max="7432" width="5.5703125" style="385" bestFit="1" customWidth="1"/>
    <col min="7433" max="7433" width="9.28515625" style="385" bestFit="1" customWidth="1"/>
    <col min="7434" max="7434" width="8.42578125" style="385" bestFit="1" customWidth="1"/>
    <col min="7435" max="7435" width="4.7109375" style="385" bestFit="1" customWidth="1"/>
    <col min="7436" max="7436" width="1" style="385" bestFit="1" customWidth="1"/>
    <col min="7437" max="7437" width="3.7109375" style="385" bestFit="1" customWidth="1"/>
    <col min="7438" max="7438" width="1" style="385" bestFit="1" customWidth="1"/>
    <col min="7439" max="7439" width="2.85546875" style="385" bestFit="1" customWidth="1"/>
    <col min="7440" max="7440" width="1" style="385" bestFit="1" customWidth="1"/>
    <col min="7441" max="7441" width="3.7109375" style="385" bestFit="1" customWidth="1"/>
    <col min="7442" max="7442" width="1" style="385" bestFit="1" customWidth="1"/>
    <col min="7443" max="7443" width="2.85546875" style="385" bestFit="1" customWidth="1"/>
    <col min="7444" max="7444" width="1.85546875" style="385" bestFit="1" customWidth="1"/>
    <col min="7445" max="7446" width="1" style="385" bestFit="1" customWidth="1"/>
    <col min="7447" max="7447" width="5.5703125" style="385" bestFit="1" customWidth="1"/>
    <col min="7448" max="7448" width="1.85546875" style="385" bestFit="1" customWidth="1"/>
    <col min="7449" max="7449" width="2.85546875" style="385" bestFit="1" customWidth="1"/>
    <col min="7450" max="7450" width="1.85546875" style="385" bestFit="1" customWidth="1"/>
    <col min="7451" max="7451" width="9.28515625" style="385" bestFit="1" customWidth="1"/>
    <col min="7452" max="7680" width="9.140625" style="385"/>
    <col min="7681" max="7682" width="4.7109375" style="385" bestFit="1" customWidth="1"/>
    <col min="7683" max="7683" width="1.85546875" style="385" bestFit="1" customWidth="1"/>
    <col min="7684" max="7685" width="2.85546875" style="385" bestFit="1" customWidth="1"/>
    <col min="7686" max="7686" width="1.85546875" style="385" bestFit="1" customWidth="1"/>
    <col min="7687" max="7687" width="4.7109375" style="385" bestFit="1" customWidth="1"/>
    <col min="7688" max="7688" width="5.5703125" style="385" bestFit="1" customWidth="1"/>
    <col min="7689" max="7689" width="9.28515625" style="385" bestFit="1" customWidth="1"/>
    <col min="7690" max="7690" width="8.42578125" style="385" bestFit="1" customWidth="1"/>
    <col min="7691" max="7691" width="4.7109375" style="385" bestFit="1" customWidth="1"/>
    <col min="7692" max="7692" width="1" style="385" bestFit="1" customWidth="1"/>
    <col min="7693" max="7693" width="3.7109375" style="385" bestFit="1" customWidth="1"/>
    <col min="7694" max="7694" width="1" style="385" bestFit="1" customWidth="1"/>
    <col min="7695" max="7695" width="2.85546875" style="385" bestFit="1" customWidth="1"/>
    <col min="7696" max="7696" width="1" style="385" bestFit="1" customWidth="1"/>
    <col min="7697" max="7697" width="3.7109375" style="385" bestFit="1" customWidth="1"/>
    <col min="7698" max="7698" width="1" style="385" bestFit="1" customWidth="1"/>
    <col min="7699" max="7699" width="2.85546875" style="385" bestFit="1" customWidth="1"/>
    <col min="7700" max="7700" width="1.85546875" style="385" bestFit="1" customWidth="1"/>
    <col min="7701" max="7702" width="1" style="385" bestFit="1" customWidth="1"/>
    <col min="7703" max="7703" width="5.5703125" style="385" bestFit="1" customWidth="1"/>
    <col min="7704" max="7704" width="1.85546875" style="385" bestFit="1" customWidth="1"/>
    <col min="7705" max="7705" width="2.85546875" style="385" bestFit="1" customWidth="1"/>
    <col min="7706" max="7706" width="1.85546875" style="385" bestFit="1" customWidth="1"/>
    <col min="7707" max="7707" width="9.28515625" style="385" bestFit="1" customWidth="1"/>
    <col min="7708" max="7936" width="9.140625" style="385"/>
    <col min="7937" max="7938" width="4.7109375" style="385" bestFit="1" customWidth="1"/>
    <col min="7939" max="7939" width="1.85546875" style="385" bestFit="1" customWidth="1"/>
    <col min="7940" max="7941" width="2.85546875" style="385" bestFit="1" customWidth="1"/>
    <col min="7942" max="7942" width="1.85546875" style="385" bestFit="1" customWidth="1"/>
    <col min="7943" max="7943" width="4.7109375" style="385" bestFit="1" customWidth="1"/>
    <col min="7944" max="7944" width="5.5703125" style="385" bestFit="1" customWidth="1"/>
    <col min="7945" max="7945" width="9.28515625" style="385" bestFit="1" customWidth="1"/>
    <col min="7946" max="7946" width="8.42578125" style="385" bestFit="1" customWidth="1"/>
    <col min="7947" max="7947" width="4.7109375" style="385" bestFit="1" customWidth="1"/>
    <col min="7948" max="7948" width="1" style="385" bestFit="1" customWidth="1"/>
    <col min="7949" max="7949" width="3.7109375" style="385" bestFit="1" customWidth="1"/>
    <col min="7950" max="7950" width="1" style="385" bestFit="1" customWidth="1"/>
    <col min="7951" max="7951" width="2.85546875" style="385" bestFit="1" customWidth="1"/>
    <col min="7952" max="7952" width="1" style="385" bestFit="1" customWidth="1"/>
    <col min="7953" max="7953" width="3.7109375" style="385" bestFit="1" customWidth="1"/>
    <col min="7954" max="7954" width="1" style="385" bestFit="1" customWidth="1"/>
    <col min="7955" max="7955" width="2.85546875" style="385" bestFit="1" customWidth="1"/>
    <col min="7956" max="7956" width="1.85546875" style="385" bestFit="1" customWidth="1"/>
    <col min="7957" max="7958" width="1" style="385" bestFit="1" customWidth="1"/>
    <col min="7959" max="7959" width="5.5703125" style="385" bestFit="1" customWidth="1"/>
    <col min="7960" max="7960" width="1.85546875" style="385" bestFit="1" customWidth="1"/>
    <col min="7961" max="7961" width="2.85546875" style="385" bestFit="1" customWidth="1"/>
    <col min="7962" max="7962" width="1.85546875" style="385" bestFit="1" customWidth="1"/>
    <col min="7963" max="7963" width="9.28515625" style="385" bestFit="1" customWidth="1"/>
    <col min="7964" max="8192" width="9.140625" style="385"/>
    <col min="8193" max="8194" width="4.7109375" style="385" bestFit="1" customWidth="1"/>
    <col min="8195" max="8195" width="1.85546875" style="385" bestFit="1" customWidth="1"/>
    <col min="8196" max="8197" width="2.85546875" style="385" bestFit="1" customWidth="1"/>
    <col min="8198" max="8198" width="1.85546875" style="385" bestFit="1" customWidth="1"/>
    <col min="8199" max="8199" width="4.7109375" style="385" bestFit="1" customWidth="1"/>
    <col min="8200" max="8200" width="5.5703125" style="385" bestFit="1" customWidth="1"/>
    <col min="8201" max="8201" width="9.28515625" style="385" bestFit="1" customWidth="1"/>
    <col min="8202" max="8202" width="8.42578125" style="385" bestFit="1" customWidth="1"/>
    <col min="8203" max="8203" width="4.7109375" style="385" bestFit="1" customWidth="1"/>
    <col min="8204" max="8204" width="1" style="385" bestFit="1" customWidth="1"/>
    <col min="8205" max="8205" width="3.7109375" style="385" bestFit="1" customWidth="1"/>
    <col min="8206" max="8206" width="1" style="385" bestFit="1" customWidth="1"/>
    <col min="8207" max="8207" width="2.85546875" style="385" bestFit="1" customWidth="1"/>
    <col min="8208" max="8208" width="1" style="385" bestFit="1" customWidth="1"/>
    <col min="8209" max="8209" width="3.7109375" style="385" bestFit="1" customWidth="1"/>
    <col min="8210" max="8210" width="1" style="385" bestFit="1" customWidth="1"/>
    <col min="8211" max="8211" width="2.85546875" style="385" bestFit="1" customWidth="1"/>
    <col min="8212" max="8212" width="1.85546875" style="385" bestFit="1" customWidth="1"/>
    <col min="8213" max="8214" width="1" style="385" bestFit="1" customWidth="1"/>
    <col min="8215" max="8215" width="5.5703125" style="385" bestFit="1" customWidth="1"/>
    <col min="8216" max="8216" width="1.85546875" style="385" bestFit="1" customWidth="1"/>
    <col min="8217" max="8217" width="2.85546875" style="385" bestFit="1" customWidth="1"/>
    <col min="8218" max="8218" width="1.85546875" style="385" bestFit="1" customWidth="1"/>
    <col min="8219" max="8219" width="9.28515625" style="385" bestFit="1" customWidth="1"/>
    <col min="8220" max="8448" width="9.140625" style="385"/>
    <col min="8449" max="8450" width="4.7109375" style="385" bestFit="1" customWidth="1"/>
    <col min="8451" max="8451" width="1.85546875" style="385" bestFit="1" customWidth="1"/>
    <col min="8452" max="8453" width="2.85546875" style="385" bestFit="1" customWidth="1"/>
    <col min="8454" max="8454" width="1.85546875" style="385" bestFit="1" customWidth="1"/>
    <col min="8455" max="8455" width="4.7109375" style="385" bestFit="1" customWidth="1"/>
    <col min="8456" max="8456" width="5.5703125" style="385" bestFit="1" customWidth="1"/>
    <col min="8457" max="8457" width="9.28515625" style="385" bestFit="1" customWidth="1"/>
    <col min="8458" max="8458" width="8.42578125" style="385" bestFit="1" customWidth="1"/>
    <col min="8459" max="8459" width="4.7109375" style="385" bestFit="1" customWidth="1"/>
    <col min="8460" max="8460" width="1" style="385" bestFit="1" customWidth="1"/>
    <col min="8461" max="8461" width="3.7109375" style="385" bestFit="1" customWidth="1"/>
    <col min="8462" max="8462" width="1" style="385" bestFit="1" customWidth="1"/>
    <col min="8463" max="8463" width="2.85546875" style="385" bestFit="1" customWidth="1"/>
    <col min="8464" max="8464" width="1" style="385" bestFit="1" customWidth="1"/>
    <col min="8465" max="8465" width="3.7109375" style="385" bestFit="1" customWidth="1"/>
    <col min="8466" max="8466" width="1" style="385" bestFit="1" customWidth="1"/>
    <col min="8467" max="8467" width="2.85546875" style="385" bestFit="1" customWidth="1"/>
    <col min="8468" max="8468" width="1.85546875" style="385" bestFit="1" customWidth="1"/>
    <col min="8469" max="8470" width="1" style="385" bestFit="1" customWidth="1"/>
    <col min="8471" max="8471" width="5.5703125" style="385" bestFit="1" customWidth="1"/>
    <col min="8472" max="8472" width="1.85546875" style="385" bestFit="1" customWidth="1"/>
    <col min="8473" max="8473" width="2.85546875" style="385" bestFit="1" customWidth="1"/>
    <col min="8474" max="8474" width="1.85546875" style="385" bestFit="1" customWidth="1"/>
    <col min="8475" max="8475" width="9.28515625" style="385" bestFit="1" customWidth="1"/>
    <col min="8476" max="8704" width="9.140625" style="385"/>
    <col min="8705" max="8706" width="4.7109375" style="385" bestFit="1" customWidth="1"/>
    <col min="8707" max="8707" width="1.85546875" style="385" bestFit="1" customWidth="1"/>
    <col min="8708" max="8709" width="2.85546875" style="385" bestFit="1" customWidth="1"/>
    <col min="8710" max="8710" width="1.85546875" style="385" bestFit="1" customWidth="1"/>
    <col min="8711" max="8711" width="4.7109375" style="385" bestFit="1" customWidth="1"/>
    <col min="8712" max="8712" width="5.5703125" style="385" bestFit="1" customWidth="1"/>
    <col min="8713" max="8713" width="9.28515625" style="385" bestFit="1" customWidth="1"/>
    <col min="8714" max="8714" width="8.42578125" style="385" bestFit="1" customWidth="1"/>
    <col min="8715" max="8715" width="4.7109375" style="385" bestFit="1" customWidth="1"/>
    <col min="8716" max="8716" width="1" style="385" bestFit="1" customWidth="1"/>
    <col min="8717" max="8717" width="3.7109375" style="385" bestFit="1" customWidth="1"/>
    <col min="8718" max="8718" width="1" style="385" bestFit="1" customWidth="1"/>
    <col min="8719" max="8719" width="2.85546875" style="385" bestFit="1" customWidth="1"/>
    <col min="8720" max="8720" width="1" style="385" bestFit="1" customWidth="1"/>
    <col min="8721" max="8721" width="3.7109375" style="385" bestFit="1" customWidth="1"/>
    <col min="8722" max="8722" width="1" style="385" bestFit="1" customWidth="1"/>
    <col min="8723" max="8723" width="2.85546875" style="385" bestFit="1" customWidth="1"/>
    <col min="8724" max="8724" width="1.85546875" style="385" bestFit="1" customWidth="1"/>
    <col min="8725" max="8726" width="1" style="385" bestFit="1" customWidth="1"/>
    <col min="8727" max="8727" width="5.5703125" style="385" bestFit="1" customWidth="1"/>
    <col min="8728" max="8728" width="1.85546875" style="385" bestFit="1" customWidth="1"/>
    <col min="8729" max="8729" width="2.85546875" style="385" bestFit="1" customWidth="1"/>
    <col min="8730" max="8730" width="1.85546875" style="385" bestFit="1" customWidth="1"/>
    <col min="8731" max="8731" width="9.28515625" style="385" bestFit="1" customWidth="1"/>
    <col min="8732" max="8960" width="9.140625" style="385"/>
    <col min="8961" max="8962" width="4.7109375" style="385" bestFit="1" customWidth="1"/>
    <col min="8963" max="8963" width="1.85546875" style="385" bestFit="1" customWidth="1"/>
    <col min="8964" max="8965" width="2.85546875" style="385" bestFit="1" customWidth="1"/>
    <col min="8966" max="8966" width="1.85546875" style="385" bestFit="1" customWidth="1"/>
    <col min="8967" max="8967" width="4.7109375" style="385" bestFit="1" customWidth="1"/>
    <col min="8968" max="8968" width="5.5703125" style="385" bestFit="1" customWidth="1"/>
    <col min="8969" max="8969" width="9.28515625" style="385" bestFit="1" customWidth="1"/>
    <col min="8970" max="8970" width="8.42578125" style="385" bestFit="1" customWidth="1"/>
    <col min="8971" max="8971" width="4.7109375" style="385" bestFit="1" customWidth="1"/>
    <col min="8972" max="8972" width="1" style="385" bestFit="1" customWidth="1"/>
    <col min="8973" max="8973" width="3.7109375" style="385" bestFit="1" customWidth="1"/>
    <col min="8974" max="8974" width="1" style="385" bestFit="1" customWidth="1"/>
    <col min="8975" max="8975" width="2.85546875" style="385" bestFit="1" customWidth="1"/>
    <col min="8976" max="8976" width="1" style="385" bestFit="1" customWidth="1"/>
    <col min="8977" max="8977" width="3.7109375" style="385" bestFit="1" customWidth="1"/>
    <col min="8978" max="8978" width="1" style="385" bestFit="1" customWidth="1"/>
    <col min="8979" max="8979" width="2.85546875" style="385" bestFit="1" customWidth="1"/>
    <col min="8980" max="8980" width="1.85546875" style="385" bestFit="1" customWidth="1"/>
    <col min="8981" max="8982" width="1" style="385" bestFit="1" customWidth="1"/>
    <col min="8983" max="8983" width="5.5703125" style="385" bestFit="1" customWidth="1"/>
    <col min="8984" max="8984" width="1.85546875" style="385" bestFit="1" customWidth="1"/>
    <col min="8985" max="8985" width="2.85546875" style="385" bestFit="1" customWidth="1"/>
    <col min="8986" max="8986" width="1.85546875" style="385" bestFit="1" customWidth="1"/>
    <col min="8987" max="8987" width="9.28515625" style="385" bestFit="1" customWidth="1"/>
    <col min="8988" max="9216" width="9.140625" style="385"/>
    <col min="9217" max="9218" width="4.7109375" style="385" bestFit="1" customWidth="1"/>
    <col min="9219" max="9219" width="1.85546875" style="385" bestFit="1" customWidth="1"/>
    <col min="9220" max="9221" width="2.85546875" style="385" bestFit="1" customWidth="1"/>
    <col min="9222" max="9222" width="1.85546875" style="385" bestFit="1" customWidth="1"/>
    <col min="9223" max="9223" width="4.7109375" style="385" bestFit="1" customWidth="1"/>
    <col min="9224" max="9224" width="5.5703125" style="385" bestFit="1" customWidth="1"/>
    <col min="9225" max="9225" width="9.28515625" style="385" bestFit="1" customWidth="1"/>
    <col min="9226" max="9226" width="8.42578125" style="385" bestFit="1" customWidth="1"/>
    <col min="9227" max="9227" width="4.7109375" style="385" bestFit="1" customWidth="1"/>
    <col min="9228" max="9228" width="1" style="385" bestFit="1" customWidth="1"/>
    <col min="9229" max="9229" width="3.7109375" style="385" bestFit="1" customWidth="1"/>
    <col min="9230" max="9230" width="1" style="385" bestFit="1" customWidth="1"/>
    <col min="9231" max="9231" width="2.85546875" style="385" bestFit="1" customWidth="1"/>
    <col min="9232" max="9232" width="1" style="385" bestFit="1" customWidth="1"/>
    <col min="9233" max="9233" width="3.7109375" style="385" bestFit="1" customWidth="1"/>
    <col min="9234" max="9234" width="1" style="385" bestFit="1" customWidth="1"/>
    <col min="9235" max="9235" width="2.85546875" style="385" bestFit="1" customWidth="1"/>
    <col min="9236" max="9236" width="1.85546875" style="385" bestFit="1" customWidth="1"/>
    <col min="9237" max="9238" width="1" style="385" bestFit="1" customWidth="1"/>
    <col min="9239" max="9239" width="5.5703125" style="385" bestFit="1" customWidth="1"/>
    <col min="9240" max="9240" width="1.85546875" style="385" bestFit="1" customWidth="1"/>
    <col min="9241" max="9241" width="2.85546875" style="385" bestFit="1" customWidth="1"/>
    <col min="9242" max="9242" width="1.85546875" style="385" bestFit="1" customWidth="1"/>
    <col min="9243" max="9243" width="9.28515625" style="385" bestFit="1" customWidth="1"/>
    <col min="9244" max="9472" width="9.140625" style="385"/>
    <col min="9473" max="9474" width="4.7109375" style="385" bestFit="1" customWidth="1"/>
    <col min="9475" max="9475" width="1.85546875" style="385" bestFit="1" customWidth="1"/>
    <col min="9476" max="9477" width="2.85546875" style="385" bestFit="1" customWidth="1"/>
    <col min="9478" max="9478" width="1.85546875" style="385" bestFit="1" customWidth="1"/>
    <col min="9479" max="9479" width="4.7109375" style="385" bestFit="1" customWidth="1"/>
    <col min="9480" max="9480" width="5.5703125" style="385" bestFit="1" customWidth="1"/>
    <col min="9481" max="9481" width="9.28515625" style="385" bestFit="1" customWidth="1"/>
    <col min="9482" max="9482" width="8.42578125" style="385" bestFit="1" customWidth="1"/>
    <col min="9483" max="9483" width="4.7109375" style="385" bestFit="1" customWidth="1"/>
    <col min="9484" max="9484" width="1" style="385" bestFit="1" customWidth="1"/>
    <col min="9485" max="9485" width="3.7109375" style="385" bestFit="1" customWidth="1"/>
    <col min="9486" max="9486" width="1" style="385" bestFit="1" customWidth="1"/>
    <col min="9487" max="9487" width="2.85546875" style="385" bestFit="1" customWidth="1"/>
    <col min="9488" max="9488" width="1" style="385" bestFit="1" customWidth="1"/>
    <col min="9489" max="9489" width="3.7109375" style="385" bestFit="1" customWidth="1"/>
    <col min="9490" max="9490" width="1" style="385" bestFit="1" customWidth="1"/>
    <col min="9491" max="9491" width="2.85546875" style="385" bestFit="1" customWidth="1"/>
    <col min="9492" max="9492" width="1.85546875" style="385" bestFit="1" customWidth="1"/>
    <col min="9493" max="9494" width="1" style="385" bestFit="1" customWidth="1"/>
    <col min="9495" max="9495" width="5.5703125" style="385" bestFit="1" customWidth="1"/>
    <col min="9496" max="9496" width="1.85546875" style="385" bestFit="1" customWidth="1"/>
    <col min="9497" max="9497" width="2.85546875" style="385" bestFit="1" customWidth="1"/>
    <col min="9498" max="9498" width="1.85546875" style="385" bestFit="1" customWidth="1"/>
    <col min="9499" max="9499" width="9.28515625" style="385" bestFit="1" customWidth="1"/>
    <col min="9500" max="9728" width="9.140625" style="385"/>
    <col min="9729" max="9730" width="4.7109375" style="385" bestFit="1" customWidth="1"/>
    <col min="9731" max="9731" width="1.85546875" style="385" bestFit="1" customWidth="1"/>
    <col min="9732" max="9733" width="2.85546875" style="385" bestFit="1" customWidth="1"/>
    <col min="9734" max="9734" width="1.85546875" style="385" bestFit="1" customWidth="1"/>
    <col min="9735" max="9735" width="4.7109375" style="385" bestFit="1" customWidth="1"/>
    <col min="9736" max="9736" width="5.5703125" style="385" bestFit="1" customWidth="1"/>
    <col min="9737" max="9737" width="9.28515625" style="385" bestFit="1" customWidth="1"/>
    <col min="9738" max="9738" width="8.42578125" style="385" bestFit="1" customWidth="1"/>
    <col min="9739" max="9739" width="4.7109375" style="385" bestFit="1" customWidth="1"/>
    <col min="9740" max="9740" width="1" style="385" bestFit="1" customWidth="1"/>
    <col min="9741" max="9741" width="3.7109375" style="385" bestFit="1" customWidth="1"/>
    <col min="9742" max="9742" width="1" style="385" bestFit="1" customWidth="1"/>
    <col min="9743" max="9743" width="2.85546875" style="385" bestFit="1" customWidth="1"/>
    <col min="9744" max="9744" width="1" style="385" bestFit="1" customWidth="1"/>
    <col min="9745" max="9745" width="3.7109375" style="385" bestFit="1" customWidth="1"/>
    <col min="9746" max="9746" width="1" style="385" bestFit="1" customWidth="1"/>
    <col min="9747" max="9747" width="2.85546875" style="385" bestFit="1" customWidth="1"/>
    <col min="9748" max="9748" width="1.85546875" style="385" bestFit="1" customWidth="1"/>
    <col min="9749" max="9750" width="1" style="385" bestFit="1" customWidth="1"/>
    <col min="9751" max="9751" width="5.5703125" style="385" bestFit="1" customWidth="1"/>
    <col min="9752" max="9752" width="1.85546875" style="385" bestFit="1" customWidth="1"/>
    <col min="9753" max="9753" width="2.85546875" style="385" bestFit="1" customWidth="1"/>
    <col min="9754" max="9754" width="1.85546875" style="385" bestFit="1" customWidth="1"/>
    <col min="9755" max="9755" width="9.28515625" style="385" bestFit="1" customWidth="1"/>
    <col min="9756" max="9984" width="9.140625" style="385"/>
    <col min="9985" max="9986" width="4.7109375" style="385" bestFit="1" customWidth="1"/>
    <col min="9987" max="9987" width="1.85546875" style="385" bestFit="1" customWidth="1"/>
    <col min="9988" max="9989" width="2.85546875" style="385" bestFit="1" customWidth="1"/>
    <col min="9990" max="9990" width="1.85546875" style="385" bestFit="1" customWidth="1"/>
    <col min="9991" max="9991" width="4.7109375" style="385" bestFit="1" customWidth="1"/>
    <col min="9992" max="9992" width="5.5703125" style="385" bestFit="1" customWidth="1"/>
    <col min="9993" max="9993" width="9.28515625" style="385" bestFit="1" customWidth="1"/>
    <col min="9994" max="9994" width="8.42578125" style="385" bestFit="1" customWidth="1"/>
    <col min="9995" max="9995" width="4.7109375" style="385" bestFit="1" customWidth="1"/>
    <col min="9996" max="9996" width="1" style="385" bestFit="1" customWidth="1"/>
    <col min="9997" max="9997" width="3.7109375" style="385" bestFit="1" customWidth="1"/>
    <col min="9998" max="9998" width="1" style="385" bestFit="1" customWidth="1"/>
    <col min="9999" max="9999" width="2.85546875" style="385" bestFit="1" customWidth="1"/>
    <col min="10000" max="10000" width="1" style="385" bestFit="1" customWidth="1"/>
    <col min="10001" max="10001" width="3.7109375" style="385" bestFit="1" customWidth="1"/>
    <col min="10002" max="10002" width="1" style="385" bestFit="1" customWidth="1"/>
    <col min="10003" max="10003" width="2.85546875" style="385" bestFit="1" customWidth="1"/>
    <col min="10004" max="10004" width="1.85546875" style="385" bestFit="1" customWidth="1"/>
    <col min="10005" max="10006" width="1" style="385" bestFit="1" customWidth="1"/>
    <col min="10007" max="10007" width="5.5703125" style="385" bestFit="1" customWidth="1"/>
    <col min="10008" max="10008" width="1.85546875" style="385" bestFit="1" customWidth="1"/>
    <col min="10009" max="10009" width="2.85546875" style="385" bestFit="1" customWidth="1"/>
    <col min="10010" max="10010" width="1.85546875" style="385" bestFit="1" customWidth="1"/>
    <col min="10011" max="10011" width="9.28515625" style="385" bestFit="1" customWidth="1"/>
    <col min="10012" max="10240" width="9.140625" style="385"/>
    <col min="10241" max="10242" width="4.7109375" style="385" bestFit="1" customWidth="1"/>
    <col min="10243" max="10243" width="1.85546875" style="385" bestFit="1" customWidth="1"/>
    <col min="10244" max="10245" width="2.85546875" style="385" bestFit="1" customWidth="1"/>
    <col min="10246" max="10246" width="1.85546875" style="385" bestFit="1" customWidth="1"/>
    <col min="10247" max="10247" width="4.7109375" style="385" bestFit="1" customWidth="1"/>
    <col min="10248" max="10248" width="5.5703125" style="385" bestFit="1" customWidth="1"/>
    <col min="10249" max="10249" width="9.28515625" style="385" bestFit="1" customWidth="1"/>
    <col min="10250" max="10250" width="8.42578125" style="385" bestFit="1" customWidth="1"/>
    <col min="10251" max="10251" width="4.7109375" style="385" bestFit="1" customWidth="1"/>
    <col min="10252" max="10252" width="1" style="385" bestFit="1" customWidth="1"/>
    <col min="10253" max="10253" width="3.7109375" style="385" bestFit="1" customWidth="1"/>
    <col min="10254" max="10254" width="1" style="385" bestFit="1" customWidth="1"/>
    <col min="10255" max="10255" width="2.85546875" style="385" bestFit="1" customWidth="1"/>
    <col min="10256" max="10256" width="1" style="385" bestFit="1" customWidth="1"/>
    <col min="10257" max="10257" width="3.7109375" style="385" bestFit="1" customWidth="1"/>
    <col min="10258" max="10258" width="1" style="385" bestFit="1" customWidth="1"/>
    <col min="10259" max="10259" width="2.85546875" style="385" bestFit="1" customWidth="1"/>
    <col min="10260" max="10260" width="1.85546875" style="385" bestFit="1" customWidth="1"/>
    <col min="10261" max="10262" width="1" style="385" bestFit="1" customWidth="1"/>
    <col min="10263" max="10263" width="5.5703125" style="385" bestFit="1" customWidth="1"/>
    <col min="10264" max="10264" width="1.85546875" style="385" bestFit="1" customWidth="1"/>
    <col min="10265" max="10265" width="2.85546875" style="385" bestFit="1" customWidth="1"/>
    <col min="10266" max="10266" width="1.85546875" style="385" bestFit="1" customWidth="1"/>
    <col min="10267" max="10267" width="9.28515625" style="385" bestFit="1" customWidth="1"/>
    <col min="10268" max="10496" width="9.140625" style="385"/>
    <col min="10497" max="10498" width="4.7109375" style="385" bestFit="1" customWidth="1"/>
    <col min="10499" max="10499" width="1.85546875" style="385" bestFit="1" customWidth="1"/>
    <col min="10500" max="10501" width="2.85546875" style="385" bestFit="1" customWidth="1"/>
    <col min="10502" max="10502" width="1.85546875" style="385" bestFit="1" customWidth="1"/>
    <col min="10503" max="10503" width="4.7109375" style="385" bestFit="1" customWidth="1"/>
    <col min="10504" max="10504" width="5.5703125" style="385" bestFit="1" customWidth="1"/>
    <col min="10505" max="10505" width="9.28515625" style="385" bestFit="1" customWidth="1"/>
    <col min="10506" max="10506" width="8.42578125" style="385" bestFit="1" customWidth="1"/>
    <col min="10507" max="10507" width="4.7109375" style="385" bestFit="1" customWidth="1"/>
    <col min="10508" max="10508" width="1" style="385" bestFit="1" customWidth="1"/>
    <col min="10509" max="10509" width="3.7109375" style="385" bestFit="1" customWidth="1"/>
    <col min="10510" max="10510" width="1" style="385" bestFit="1" customWidth="1"/>
    <col min="10511" max="10511" width="2.85546875" style="385" bestFit="1" customWidth="1"/>
    <col min="10512" max="10512" width="1" style="385" bestFit="1" customWidth="1"/>
    <col min="10513" max="10513" width="3.7109375" style="385" bestFit="1" customWidth="1"/>
    <col min="10514" max="10514" width="1" style="385" bestFit="1" customWidth="1"/>
    <col min="10515" max="10515" width="2.85546875" style="385" bestFit="1" customWidth="1"/>
    <col min="10516" max="10516" width="1.85546875" style="385" bestFit="1" customWidth="1"/>
    <col min="10517" max="10518" width="1" style="385" bestFit="1" customWidth="1"/>
    <col min="10519" max="10519" width="5.5703125" style="385" bestFit="1" customWidth="1"/>
    <col min="10520" max="10520" width="1.85546875" style="385" bestFit="1" customWidth="1"/>
    <col min="10521" max="10521" width="2.85546875" style="385" bestFit="1" customWidth="1"/>
    <col min="10522" max="10522" width="1.85546875" style="385" bestFit="1" customWidth="1"/>
    <col min="10523" max="10523" width="9.28515625" style="385" bestFit="1" customWidth="1"/>
    <col min="10524" max="10752" width="9.140625" style="385"/>
    <col min="10753" max="10754" width="4.7109375" style="385" bestFit="1" customWidth="1"/>
    <col min="10755" max="10755" width="1.85546875" style="385" bestFit="1" customWidth="1"/>
    <col min="10756" max="10757" width="2.85546875" style="385" bestFit="1" customWidth="1"/>
    <col min="10758" max="10758" width="1.85546875" style="385" bestFit="1" customWidth="1"/>
    <col min="10759" max="10759" width="4.7109375" style="385" bestFit="1" customWidth="1"/>
    <col min="10760" max="10760" width="5.5703125" style="385" bestFit="1" customWidth="1"/>
    <col min="10761" max="10761" width="9.28515625" style="385" bestFit="1" customWidth="1"/>
    <col min="10762" max="10762" width="8.42578125" style="385" bestFit="1" customWidth="1"/>
    <col min="10763" max="10763" width="4.7109375" style="385" bestFit="1" customWidth="1"/>
    <col min="10764" max="10764" width="1" style="385" bestFit="1" customWidth="1"/>
    <col min="10765" max="10765" width="3.7109375" style="385" bestFit="1" customWidth="1"/>
    <col min="10766" max="10766" width="1" style="385" bestFit="1" customWidth="1"/>
    <col min="10767" max="10767" width="2.85546875" style="385" bestFit="1" customWidth="1"/>
    <col min="10768" max="10768" width="1" style="385" bestFit="1" customWidth="1"/>
    <col min="10769" max="10769" width="3.7109375" style="385" bestFit="1" customWidth="1"/>
    <col min="10770" max="10770" width="1" style="385" bestFit="1" customWidth="1"/>
    <col min="10771" max="10771" width="2.85546875" style="385" bestFit="1" customWidth="1"/>
    <col min="10772" max="10772" width="1.85546875" style="385" bestFit="1" customWidth="1"/>
    <col min="10773" max="10774" width="1" style="385" bestFit="1" customWidth="1"/>
    <col min="10775" max="10775" width="5.5703125" style="385" bestFit="1" customWidth="1"/>
    <col min="10776" max="10776" width="1.85546875" style="385" bestFit="1" customWidth="1"/>
    <col min="10777" max="10777" width="2.85546875" style="385" bestFit="1" customWidth="1"/>
    <col min="10778" max="10778" width="1.85546875" style="385" bestFit="1" customWidth="1"/>
    <col min="10779" max="10779" width="9.28515625" style="385" bestFit="1" customWidth="1"/>
    <col min="10780" max="11008" width="9.140625" style="385"/>
    <col min="11009" max="11010" width="4.7109375" style="385" bestFit="1" customWidth="1"/>
    <col min="11011" max="11011" width="1.85546875" style="385" bestFit="1" customWidth="1"/>
    <col min="11012" max="11013" width="2.85546875" style="385" bestFit="1" customWidth="1"/>
    <col min="11014" max="11014" width="1.85546875" style="385" bestFit="1" customWidth="1"/>
    <col min="11015" max="11015" width="4.7109375" style="385" bestFit="1" customWidth="1"/>
    <col min="11016" max="11016" width="5.5703125" style="385" bestFit="1" customWidth="1"/>
    <col min="11017" max="11017" width="9.28515625" style="385" bestFit="1" customWidth="1"/>
    <col min="11018" max="11018" width="8.42578125" style="385" bestFit="1" customWidth="1"/>
    <col min="11019" max="11019" width="4.7109375" style="385" bestFit="1" customWidth="1"/>
    <col min="11020" max="11020" width="1" style="385" bestFit="1" customWidth="1"/>
    <col min="11021" max="11021" width="3.7109375" style="385" bestFit="1" customWidth="1"/>
    <col min="11022" max="11022" width="1" style="385" bestFit="1" customWidth="1"/>
    <col min="11023" max="11023" width="2.85546875" style="385" bestFit="1" customWidth="1"/>
    <col min="11024" max="11024" width="1" style="385" bestFit="1" customWidth="1"/>
    <col min="11025" max="11025" width="3.7109375" style="385" bestFit="1" customWidth="1"/>
    <col min="11026" max="11026" width="1" style="385" bestFit="1" customWidth="1"/>
    <col min="11027" max="11027" width="2.85546875" style="385" bestFit="1" customWidth="1"/>
    <col min="11028" max="11028" width="1.85546875" style="385" bestFit="1" customWidth="1"/>
    <col min="11029" max="11030" width="1" style="385" bestFit="1" customWidth="1"/>
    <col min="11031" max="11031" width="5.5703125" style="385" bestFit="1" customWidth="1"/>
    <col min="11032" max="11032" width="1.85546875" style="385" bestFit="1" customWidth="1"/>
    <col min="11033" max="11033" width="2.85546875" style="385" bestFit="1" customWidth="1"/>
    <col min="11034" max="11034" width="1.85546875" style="385" bestFit="1" customWidth="1"/>
    <col min="11035" max="11035" width="9.28515625" style="385" bestFit="1" customWidth="1"/>
    <col min="11036" max="11264" width="9.140625" style="385"/>
    <col min="11265" max="11266" width="4.7109375" style="385" bestFit="1" customWidth="1"/>
    <col min="11267" max="11267" width="1.85546875" style="385" bestFit="1" customWidth="1"/>
    <col min="11268" max="11269" width="2.85546875" style="385" bestFit="1" customWidth="1"/>
    <col min="11270" max="11270" width="1.85546875" style="385" bestFit="1" customWidth="1"/>
    <col min="11271" max="11271" width="4.7109375" style="385" bestFit="1" customWidth="1"/>
    <col min="11272" max="11272" width="5.5703125" style="385" bestFit="1" customWidth="1"/>
    <col min="11273" max="11273" width="9.28515625" style="385" bestFit="1" customWidth="1"/>
    <col min="11274" max="11274" width="8.42578125" style="385" bestFit="1" customWidth="1"/>
    <col min="11275" max="11275" width="4.7109375" style="385" bestFit="1" customWidth="1"/>
    <col min="11276" max="11276" width="1" style="385" bestFit="1" customWidth="1"/>
    <col min="11277" max="11277" width="3.7109375" style="385" bestFit="1" customWidth="1"/>
    <col min="11278" max="11278" width="1" style="385" bestFit="1" customWidth="1"/>
    <col min="11279" max="11279" width="2.85546875" style="385" bestFit="1" customWidth="1"/>
    <col min="11280" max="11280" width="1" style="385" bestFit="1" customWidth="1"/>
    <col min="11281" max="11281" width="3.7109375" style="385" bestFit="1" customWidth="1"/>
    <col min="11282" max="11282" width="1" style="385" bestFit="1" customWidth="1"/>
    <col min="11283" max="11283" width="2.85546875" style="385" bestFit="1" customWidth="1"/>
    <col min="11284" max="11284" width="1.85546875" style="385" bestFit="1" customWidth="1"/>
    <col min="11285" max="11286" width="1" style="385" bestFit="1" customWidth="1"/>
    <col min="11287" max="11287" width="5.5703125" style="385" bestFit="1" customWidth="1"/>
    <col min="11288" max="11288" width="1.85546875" style="385" bestFit="1" customWidth="1"/>
    <col min="11289" max="11289" width="2.85546875" style="385" bestFit="1" customWidth="1"/>
    <col min="11290" max="11290" width="1.85546875" style="385" bestFit="1" customWidth="1"/>
    <col min="11291" max="11291" width="9.28515625" style="385" bestFit="1" customWidth="1"/>
    <col min="11292" max="11520" width="9.140625" style="385"/>
    <col min="11521" max="11522" width="4.7109375" style="385" bestFit="1" customWidth="1"/>
    <col min="11523" max="11523" width="1.85546875" style="385" bestFit="1" customWidth="1"/>
    <col min="11524" max="11525" width="2.85546875" style="385" bestFit="1" customWidth="1"/>
    <col min="11526" max="11526" width="1.85546875" style="385" bestFit="1" customWidth="1"/>
    <col min="11527" max="11527" width="4.7109375" style="385" bestFit="1" customWidth="1"/>
    <col min="11528" max="11528" width="5.5703125" style="385" bestFit="1" customWidth="1"/>
    <col min="11529" max="11529" width="9.28515625" style="385" bestFit="1" customWidth="1"/>
    <col min="11530" max="11530" width="8.42578125" style="385" bestFit="1" customWidth="1"/>
    <col min="11531" max="11531" width="4.7109375" style="385" bestFit="1" customWidth="1"/>
    <col min="11532" max="11532" width="1" style="385" bestFit="1" customWidth="1"/>
    <col min="11533" max="11533" width="3.7109375" style="385" bestFit="1" customWidth="1"/>
    <col min="11534" max="11534" width="1" style="385" bestFit="1" customWidth="1"/>
    <col min="11535" max="11535" width="2.85546875" style="385" bestFit="1" customWidth="1"/>
    <col min="11536" max="11536" width="1" style="385" bestFit="1" customWidth="1"/>
    <col min="11537" max="11537" width="3.7109375" style="385" bestFit="1" customWidth="1"/>
    <col min="11538" max="11538" width="1" style="385" bestFit="1" customWidth="1"/>
    <col min="11539" max="11539" width="2.85546875" style="385" bestFit="1" customWidth="1"/>
    <col min="11540" max="11540" width="1.85546875" style="385" bestFit="1" customWidth="1"/>
    <col min="11541" max="11542" width="1" style="385" bestFit="1" customWidth="1"/>
    <col min="11543" max="11543" width="5.5703125" style="385" bestFit="1" customWidth="1"/>
    <col min="11544" max="11544" width="1.85546875" style="385" bestFit="1" customWidth="1"/>
    <col min="11545" max="11545" width="2.85546875" style="385" bestFit="1" customWidth="1"/>
    <col min="11546" max="11546" width="1.85546875" style="385" bestFit="1" customWidth="1"/>
    <col min="11547" max="11547" width="9.28515625" style="385" bestFit="1" customWidth="1"/>
    <col min="11548" max="11776" width="9.140625" style="385"/>
    <col min="11777" max="11778" width="4.7109375" style="385" bestFit="1" customWidth="1"/>
    <col min="11779" max="11779" width="1.85546875" style="385" bestFit="1" customWidth="1"/>
    <col min="11780" max="11781" width="2.85546875" style="385" bestFit="1" customWidth="1"/>
    <col min="11782" max="11782" width="1.85546875" style="385" bestFit="1" customWidth="1"/>
    <col min="11783" max="11783" width="4.7109375" style="385" bestFit="1" customWidth="1"/>
    <col min="11784" max="11784" width="5.5703125" style="385" bestFit="1" customWidth="1"/>
    <col min="11785" max="11785" width="9.28515625" style="385" bestFit="1" customWidth="1"/>
    <col min="11786" max="11786" width="8.42578125" style="385" bestFit="1" customWidth="1"/>
    <col min="11787" max="11787" width="4.7109375" style="385" bestFit="1" customWidth="1"/>
    <col min="11788" max="11788" width="1" style="385" bestFit="1" customWidth="1"/>
    <col min="11789" max="11789" width="3.7109375" style="385" bestFit="1" customWidth="1"/>
    <col min="11790" max="11790" width="1" style="385" bestFit="1" customWidth="1"/>
    <col min="11791" max="11791" width="2.85546875" style="385" bestFit="1" customWidth="1"/>
    <col min="11792" max="11792" width="1" style="385" bestFit="1" customWidth="1"/>
    <col min="11793" max="11793" width="3.7109375" style="385" bestFit="1" customWidth="1"/>
    <col min="11794" max="11794" width="1" style="385" bestFit="1" customWidth="1"/>
    <col min="11795" max="11795" width="2.85546875" style="385" bestFit="1" customWidth="1"/>
    <col min="11796" max="11796" width="1.85546875" style="385" bestFit="1" customWidth="1"/>
    <col min="11797" max="11798" width="1" style="385" bestFit="1" customWidth="1"/>
    <col min="11799" max="11799" width="5.5703125" style="385" bestFit="1" customWidth="1"/>
    <col min="11800" max="11800" width="1.85546875" style="385" bestFit="1" customWidth="1"/>
    <col min="11801" max="11801" width="2.85546875" style="385" bestFit="1" customWidth="1"/>
    <col min="11802" max="11802" width="1.85546875" style="385" bestFit="1" customWidth="1"/>
    <col min="11803" max="11803" width="9.28515625" style="385" bestFit="1" customWidth="1"/>
    <col min="11804" max="12032" width="9.140625" style="385"/>
    <col min="12033" max="12034" width="4.7109375" style="385" bestFit="1" customWidth="1"/>
    <col min="12035" max="12035" width="1.85546875" style="385" bestFit="1" customWidth="1"/>
    <col min="12036" max="12037" width="2.85546875" style="385" bestFit="1" customWidth="1"/>
    <col min="12038" max="12038" width="1.85546875" style="385" bestFit="1" customWidth="1"/>
    <col min="12039" max="12039" width="4.7109375" style="385" bestFit="1" customWidth="1"/>
    <col min="12040" max="12040" width="5.5703125" style="385" bestFit="1" customWidth="1"/>
    <col min="12041" max="12041" width="9.28515625" style="385" bestFit="1" customWidth="1"/>
    <col min="12042" max="12042" width="8.42578125" style="385" bestFit="1" customWidth="1"/>
    <col min="12043" max="12043" width="4.7109375" style="385" bestFit="1" customWidth="1"/>
    <col min="12044" max="12044" width="1" style="385" bestFit="1" customWidth="1"/>
    <col min="12045" max="12045" width="3.7109375" style="385" bestFit="1" customWidth="1"/>
    <col min="12046" max="12046" width="1" style="385" bestFit="1" customWidth="1"/>
    <col min="12047" max="12047" width="2.85546875" style="385" bestFit="1" customWidth="1"/>
    <col min="12048" max="12048" width="1" style="385" bestFit="1" customWidth="1"/>
    <col min="12049" max="12049" width="3.7109375" style="385" bestFit="1" customWidth="1"/>
    <col min="12050" max="12050" width="1" style="385" bestFit="1" customWidth="1"/>
    <col min="12051" max="12051" width="2.85546875" style="385" bestFit="1" customWidth="1"/>
    <col min="12052" max="12052" width="1.85546875" style="385" bestFit="1" customWidth="1"/>
    <col min="12053" max="12054" width="1" style="385" bestFit="1" customWidth="1"/>
    <col min="12055" max="12055" width="5.5703125" style="385" bestFit="1" customWidth="1"/>
    <col min="12056" max="12056" width="1.85546875" style="385" bestFit="1" customWidth="1"/>
    <col min="12057" max="12057" width="2.85546875" style="385" bestFit="1" customWidth="1"/>
    <col min="12058" max="12058" width="1.85546875" style="385" bestFit="1" customWidth="1"/>
    <col min="12059" max="12059" width="9.28515625" style="385" bestFit="1" customWidth="1"/>
    <col min="12060" max="12288" width="9.140625" style="385"/>
    <col min="12289" max="12290" width="4.7109375" style="385" bestFit="1" customWidth="1"/>
    <col min="12291" max="12291" width="1.85546875" style="385" bestFit="1" customWidth="1"/>
    <col min="12292" max="12293" width="2.85546875" style="385" bestFit="1" customWidth="1"/>
    <col min="12294" max="12294" width="1.85546875" style="385" bestFit="1" customWidth="1"/>
    <col min="12295" max="12295" width="4.7109375" style="385" bestFit="1" customWidth="1"/>
    <col min="12296" max="12296" width="5.5703125" style="385" bestFit="1" customWidth="1"/>
    <col min="12297" max="12297" width="9.28515625" style="385" bestFit="1" customWidth="1"/>
    <col min="12298" max="12298" width="8.42578125" style="385" bestFit="1" customWidth="1"/>
    <col min="12299" max="12299" width="4.7109375" style="385" bestFit="1" customWidth="1"/>
    <col min="12300" max="12300" width="1" style="385" bestFit="1" customWidth="1"/>
    <col min="12301" max="12301" width="3.7109375" style="385" bestFit="1" customWidth="1"/>
    <col min="12302" max="12302" width="1" style="385" bestFit="1" customWidth="1"/>
    <col min="12303" max="12303" width="2.85546875" style="385" bestFit="1" customWidth="1"/>
    <col min="12304" max="12304" width="1" style="385" bestFit="1" customWidth="1"/>
    <col min="12305" max="12305" width="3.7109375" style="385" bestFit="1" customWidth="1"/>
    <col min="12306" max="12306" width="1" style="385" bestFit="1" customWidth="1"/>
    <col min="12307" max="12307" width="2.85546875" style="385" bestFit="1" customWidth="1"/>
    <col min="12308" max="12308" width="1.85546875" style="385" bestFit="1" customWidth="1"/>
    <col min="12309" max="12310" width="1" style="385" bestFit="1" customWidth="1"/>
    <col min="12311" max="12311" width="5.5703125" style="385" bestFit="1" customWidth="1"/>
    <col min="12312" max="12312" width="1.85546875" style="385" bestFit="1" customWidth="1"/>
    <col min="12313" max="12313" width="2.85546875" style="385" bestFit="1" customWidth="1"/>
    <col min="12314" max="12314" width="1.85546875" style="385" bestFit="1" customWidth="1"/>
    <col min="12315" max="12315" width="9.28515625" style="385" bestFit="1" customWidth="1"/>
    <col min="12316" max="12544" width="9.140625" style="385"/>
    <col min="12545" max="12546" width="4.7109375" style="385" bestFit="1" customWidth="1"/>
    <col min="12547" max="12547" width="1.85546875" style="385" bestFit="1" customWidth="1"/>
    <col min="12548" max="12549" width="2.85546875" style="385" bestFit="1" customWidth="1"/>
    <col min="12550" max="12550" width="1.85546875" style="385" bestFit="1" customWidth="1"/>
    <col min="12551" max="12551" width="4.7109375" style="385" bestFit="1" customWidth="1"/>
    <col min="12552" max="12552" width="5.5703125" style="385" bestFit="1" customWidth="1"/>
    <col min="12553" max="12553" width="9.28515625" style="385" bestFit="1" customWidth="1"/>
    <col min="12554" max="12554" width="8.42578125" style="385" bestFit="1" customWidth="1"/>
    <col min="12555" max="12555" width="4.7109375" style="385" bestFit="1" customWidth="1"/>
    <col min="12556" max="12556" width="1" style="385" bestFit="1" customWidth="1"/>
    <col min="12557" max="12557" width="3.7109375" style="385" bestFit="1" customWidth="1"/>
    <col min="12558" max="12558" width="1" style="385" bestFit="1" customWidth="1"/>
    <col min="12559" max="12559" width="2.85546875" style="385" bestFit="1" customWidth="1"/>
    <col min="12560" max="12560" width="1" style="385" bestFit="1" customWidth="1"/>
    <col min="12561" max="12561" width="3.7109375" style="385" bestFit="1" customWidth="1"/>
    <col min="12562" max="12562" width="1" style="385" bestFit="1" customWidth="1"/>
    <col min="12563" max="12563" width="2.85546875" style="385" bestFit="1" customWidth="1"/>
    <col min="12564" max="12564" width="1.85546875" style="385" bestFit="1" customWidth="1"/>
    <col min="12565" max="12566" width="1" style="385" bestFit="1" customWidth="1"/>
    <col min="12567" max="12567" width="5.5703125" style="385" bestFit="1" customWidth="1"/>
    <col min="12568" max="12568" width="1.85546875" style="385" bestFit="1" customWidth="1"/>
    <col min="12569" max="12569" width="2.85546875" style="385" bestFit="1" customWidth="1"/>
    <col min="12570" max="12570" width="1.85546875" style="385" bestFit="1" customWidth="1"/>
    <col min="12571" max="12571" width="9.28515625" style="385" bestFit="1" customWidth="1"/>
    <col min="12572" max="12800" width="9.140625" style="385"/>
    <col min="12801" max="12802" width="4.7109375" style="385" bestFit="1" customWidth="1"/>
    <col min="12803" max="12803" width="1.85546875" style="385" bestFit="1" customWidth="1"/>
    <col min="12804" max="12805" width="2.85546875" style="385" bestFit="1" customWidth="1"/>
    <col min="12806" max="12806" width="1.85546875" style="385" bestFit="1" customWidth="1"/>
    <col min="12807" max="12807" width="4.7109375" style="385" bestFit="1" customWidth="1"/>
    <col min="12808" max="12808" width="5.5703125" style="385" bestFit="1" customWidth="1"/>
    <col min="12809" max="12809" width="9.28515625" style="385" bestFit="1" customWidth="1"/>
    <col min="12810" max="12810" width="8.42578125" style="385" bestFit="1" customWidth="1"/>
    <col min="12811" max="12811" width="4.7109375" style="385" bestFit="1" customWidth="1"/>
    <col min="12812" max="12812" width="1" style="385" bestFit="1" customWidth="1"/>
    <col min="12813" max="12813" width="3.7109375" style="385" bestFit="1" customWidth="1"/>
    <col min="12814" max="12814" width="1" style="385" bestFit="1" customWidth="1"/>
    <col min="12815" max="12815" width="2.85546875" style="385" bestFit="1" customWidth="1"/>
    <col min="12816" max="12816" width="1" style="385" bestFit="1" customWidth="1"/>
    <col min="12817" max="12817" width="3.7109375" style="385" bestFit="1" customWidth="1"/>
    <col min="12818" max="12818" width="1" style="385" bestFit="1" customWidth="1"/>
    <col min="12819" max="12819" width="2.85546875" style="385" bestFit="1" customWidth="1"/>
    <col min="12820" max="12820" width="1.85546875" style="385" bestFit="1" customWidth="1"/>
    <col min="12821" max="12822" width="1" style="385" bestFit="1" customWidth="1"/>
    <col min="12823" max="12823" width="5.5703125" style="385" bestFit="1" customWidth="1"/>
    <col min="12824" max="12824" width="1.85546875" style="385" bestFit="1" customWidth="1"/>
    <col min="12825" max="12825" width="2.85546875" style="385" bestFit="1" customWidth="1"/>
    <col min="12826" max="12826" width="1.85546875" style="385" bestFit="1" customWidth="1"/>
    <col min="12827" max="12827" width="9.28515625" style="385" bestFit="1" customWidth="1"/>
    <col min="12828" max="13056" width="9.140625" style="385"/>
    <col min="13057" max="13058" width="4.7109375" style="385" bestFit="1" customWidth="1"/>
    <col min="13059" max="13059" width="1.85546875" style="385" bestFit="1" customWidth="1"/>
    <col min="13060" max="13061" width="2.85546875" style="385" bestFit="1" customWidth="1"/>
    <col min="13062" max="13062" width="1.85546875" style="385" bestFit="1" customWidth="1"/>
    <col min="13063" max="13063" width="4.7109375" style="385" bestFit="1" customWidth="1"/>
    <col min="13064" max="13064" width="5.5703125" style="385" bestFit="1" customWidth="1"/>
    <col min="13065" max="13065" width="9.28515625" style="385" bestFit="1" customWidth="1"/>
    <col min="13066" max="13066" width="8.42578125" style="385" bestFit="1" customWidth="1"/>
    <col min="13067" max="13067" width="4.7109375" style="385" bestFit="1" customWidth="1"/>
    <col min="13068" max="13068" width="1" style="385" bestFit="1" customWidth="1"/>
    <col min="13069" max="13069" width="3.7109375" style="385" bestFit="1" customWidth="1"/>
    <col min="13070" max="13070" width="1" style="385" bestFit="1" customWidth="1"/>
    <col min="13071" max="13071" width="2.85546875" style="385" bestFit="1" customWidth="1"/>
    <col min="13072" max="13072" width="1" style="385" bestFit="1" customWidth="1"/>
    <col min="13073" max="13073" width="3.7109375" style="385" bestFit="1" customWidth="1"/>
    <col min="13074" max="13074" width="1" style="385" bestFit="1" customWidth="1"/>
    <col min="13075" max="13075" width="2.85546875" style="385" bestFit="1" customWidth="1"/>
    <col min="13076" max="13076" width="1.85546875" style="385" bestFit="1" customWidth="1"/>
    <col min="13077" max="13078" width="1" style="385" bestFit="1" customWidth="1"/>
    <col min="13079" max="13079" width="5.5703125" style="385" bestFit="1" customWidth="1"/>
    <col min="13080" max="13080" width="1.85546875" style="385" bestFit="1" customWidth="1"/>
    <col min="13081" max="13081" width="2.85546875" style="385" bestFit="1" customWidth="1"/>
    <col min="13082" max="13082" width="1.85546875" style="385" bestFit="1" customWidth="1"/>
    <col min="13083" max="13083" width="9.28515625" style="385" bestFit="1" customWidth="1"/>
    <col min="13084" max="13312" width="9.140625" style="385"/>
    <col min="13313" max="13314" width="4.7109375" style="385" bestFit="1" customWidth="1"/>
    <col min="13315" max="13315" width="1.85546875" style="385" bestFit="1" customWidth="1"/>
    <col min="13316" max="13317" width="2.85546875" style="385" bestFit="1" customWidth="1"/>
    <col min="13318" max="13318" width="1.85546875" style="385" bestFit="1" customWidth="1"/>
    <col min="13319" max="13319" width="4.7109375" style="385" bestFit="1" customWidth="1"/>
    <col min="13320" max="13320" width="5.5703125" style="385" bestFit="1" customWidth="1"/>
    <col min="13321" max="13321" width="9.28515625" style="385" bestFit="1" customWidth="1"/>
    <col min="13322" max="13322" width="8.42578125" style="385" bestFit="1" customWidth="1"/>
    <col min="13323" max="13323" width="4.7109375" style="385" bestFit="1" customWidth="1"/>
    <col min="13324" max="13324" width="1" style="385" bestFit="1" customWidth="1"/>
    <col min="13325" max="13325" width="3.7109375" style="385" bestFit="1" customWidth="1"/>
    <col min="13326" max="13326" width="1" style="385" bestFit="1" customWidth="1"/>
    <col min="13327" max="13327" width="2.85546875" style="385" bestFit="1" customWidth="1"/>
    <col min="13328" max="13328" width="1" style="385" bestFit="1" customWidth="1"/>
    <col min="13329" max="13329" width="3.7109375" style="385" bestFit="1" customWidth="1"/>
    <col min="13330" max="13330" width="1" style="385" bestFit="1" customWidth="1"/>
    <col min="13331" max="13331" width="2.85546875" style="385" bestFit="1" customWidth="1"/>
    <col min="13332" max="13332" width="1.85546875" style="385" bestFit="1" customWidth="1"/>
    <col min="13333" max="13334" width="1" style="385" bestFit="1" customWidth="1"/>
    <col min="13335" max="13335" width="5.5703125" style="385" bestFit="1" customWidth="1"/>
    <col min="13336" max="13336" width="1.85546875" style="385" bestFit="1" customWidth="1"/>
    <col min="13337" max="13337" width="2.85546875" style="385" bestFit="1" customWidth="1"/>
    <col min="13338" max="13338" width="1.85546875" style="385" bestFit="1" customWidth="1"/>
    <col min="13339" max="13339" width="9.28515625" style="385" bestFit="1" customWidth="1"/>
    <col min="13340" max="13568" width="9.140625" style="385"/>
    <col min="13569" max="13570" width="4.7109375" style="385" bestFit="1" customWidth="1"/>
    <col min="13571" max="13571" width="1.85546875" style="385" bestFit="1" customWidth="1"/>
    <col min="13572" max="13573" width="2.85546875" style="385" bestFit="1" customWidth="1"/>
    <col min="13574" max="13574" width="1.85546875" style="385" bestFit="1" customWidth="1"/>
    <col min="13575" max="13575" width="4.7109375" style="385" bestFit="1" customWidth="1"/>
    <col min="13576" max="13576" width="5.5703125" style="385" bestFit="1" customWidth="1"/>
    <col min="13577" max="13577" width="9.28515625" style="385" bestFit="1" customWidth="1"/>
    <col min="13578" max="13578" width="8.42578125" style="385" bestFit="1" customWidth="1"/>
    <col min="13579" max="13579" width="4.7109375" style="385" bestFit="1" customWidth="1"/>
    <col min="13580" max="13580" width="1" style="385" bestFit="1" customWidth="1"/>
    <col min="13581" max="13581" width="3.7109375" style="385" bestFit="1" customWidth="1"/>
    <col min="13582" max="13582" width="1" style="385" bestFit="1" customWidth="1"/>
    <col min="13583" max="13583" width="2.85546875" style="385" bestFit="1" customWidth="1"/>
    <col min="13584" max="13584" width="1" style="385" bestFit="1" customWidth="1"/>
    <col min="13585" max="13585" width="3.7109375" style="385" bestFit="1" customWidth="1"/>
    <col min="13586" max="13586" width="1" style="385" bestFit="1" customWidth="1"/>
    <col min="13587" max="13587" width="2.85546875" style="385" bestFit="1" customWidth="1"/>
    <col min="13588" max="13588" width="1.85546875" style="385" bestFit="1" customWidth="1"/>
    <col min="13589" max="13590" width="1" style="385" bestFit="1" customWidth="1"/>
    <col min="13591" max="13591" width="5.5703125" style="385" bestFit="1" customWidth="1"/>
    <col min="13592" max="13592" width="1.85546875" style="385" bestFit="1" customWidth="1"/>
    <col min="13593" max="13593" width="2.85546875" style="385" bestFit="1" customWidth="1"/>
    <col min="13594" max="13594" width="1.85546875" style="385" bestFit="1" customWidth="1"/>
    <col min="13595" max="13595" width="9.28515625" style="385" bestFit="1" customWidth="1"/>
    <col min="13596" max="13824" width="9.140625" style="385"/>
    <col min="13825" max="13826" width="4.7109375" style="385" bestFit="1" customWidth="1"/>
    <col min="13827" max="13827" width="1.85546875" style="385" bestFit="1" customWidth="1"/>
    <col min="13828" max="13829" width="2.85546875" style="385" bestFit="1" customWidth="1"/>
    <col min="13830" max="13830" width="1.85546875" style="385" bestFit="1" customWidth="1"/>
    <col min="13831" max="13831" width="4.7109375" style="385" bestFit="1" customWidth="1"/>
    <col min="13832" max="13832" width="5.5703125" style="385" bestFit="1" customWidth="1"/>
    <col min="13833" max="13833" width="9.28515625" style="385" bestFit="1" customWidth="1"/>
    <col min="13834" max="13834" width="8.42578125" style="385" bestFit="1" customWidth="1"/>
    <col min="13835" max="13835" width="4.7109375" style="385" bestFit="1" customWidth="1"/>
    <col min="13836" max="13836" width="1" style="385" bestFit="1" customWidth="1"/>
    <col min="13837" max="13837" width="3.7109375" style="385" bestFit="1" customWidth="1"/>
    <col min="13838" max="13838" width="1" style="385" bestFit="1" customWidth="1"/>
    <col min="13839" max="13839" width="2.85546875" style="385" bestFit="1" customWidth="1"/>
    <col min="13840" max="13840" width="1" style="385" bestFit="1" customWidth="1"/>
    <col min="13841" max="13841" width="3.7109375" style="385" bestFit="1" customWidth="1"/>
    <col min="13842" max="13842" width="1" style="385" bestFit="1" customWidth="1"/>
    <col min="13843" max="13843" width="2.85546875" style="385" bestFit="1" customWidth="1"/>
    <col min="13844" max="13844" width="1.85546875" style="385" bestFit="1" customWidth="1"/>
    <col min="13845" max="13846" width="1" style="385" bestFit="1" customWidth="1"/>
    <col min="13847" max="13847" width="5.5703125" style="385" bestFit="1" customWidth="1"/>
    <col min="13848" max="13848" width="1.85546875" style="385" bestFit="1" customWidth="1"/>
    <col min="13849" max="13849" width="2.85546875" style="385" bestFit="1" customWidth="1"/>
    <col min="13850" max="13850" width="1.85546875" style="385" bestFit="1" customWidth="1"/>
    <col min="13851" max="13851" width="9.28515625" style="385" bestFit="1" customWidth="1"/>
    <col min="13852" max="14080" width="9.140625" style="385"/>
    <col min="14081" max="14082" width="4.7109375" style="385" bestFit="1" customWidth="1"/>
    <col min="14083" max="14083" width="1.85546875" style="385" bestFit="1" customWidth="1"/>
    <col min="14084" max="14085" width="2.85546875" style="385" bestFit="1" customWidth="1"/>
    <col min="14086" max="14086" width="1.85546875" style="385" bestFit="1" customWidth="1"/>
    <col min="14087" max="14087" width="4.7109375" style="385" bestFit="1" customWidth="1"/>
    <col min="14088" max="14088" width="5.5703125" style="385" bestFit="1" customWidth="1"/>
    <col min="14089" max="14089" width="9.28515625" style="385" bestFit="1" customWidth="1"/>
    <col min="14090" max="14090" width="8.42578125" style="385" bestFit="1" customWidth="1"/>
    <col min="14091" max="14091" width="4.7109375" style="385" bestFit="1" customWidth="1"/>
    <col min="14092" max="14092" width="1" style="385" bestFit="1" customWidth="1"/>
    <col min="14093" max="14093" width="3.7109375" style="385" bestFit="1" customWidth="1"/>
    <col min="14094" max="14094" width="1" style="385" bestFit="1" customWidth="1"/>
    <col min="14095" max="14095" width="2.85546875" style="385" bestFit="1" customWidth="1"/>
    <col min="14096" max="14096" width="1" style="385" bestFit="1" customWidth="1"/>
    <col min="14097" max="14097" width="3.7109375" style="385" bestFit="1" customWidth="1"/>
    <col min="14098" max="14098" width="1" style="385" bestFit="1" customWidth="1"/>
    <col min="14099" max="14099" width="2.85546875" style="385" bestFit="1" customWidth="1"/>
    <col min="14100" max="14100" width="1.85546875" style="385" bestFit="1" customWidth="1"/>
    <col min="14101" max="14102" width="1" style="385" bestFit="1" customWidth="1"/>
    <col min="14103" max="14103" width="5.5703125" style="385" bestFit="1" customWidth="1"/>
    <col min="14104" max="14104" width="1.85546875" style="385" bestFit="1" customWidth="1"/>
    <col min="14105" max="14105" width="2.85546875" style="385" bestFit="1" customWidth="1"/>
    <col min="14106" max="14106" width="1.85546875" style="385" bestFit="1" customWidth="1"/>
    <col min="14107" max="14107" width="9.28515625" style="385" bestFit="1" customWidth="1"/>
    <col min="14108" max="14336" width="9.140625" style="385"/>
    <col min="14337" max="14338" width="4.7109375" style="385" bestFit="1" customWidth="1"/>
    <col min="14339" max="14339" width="1.85546875" style="385" bestFit="1" customWidth="1"/>
    <col min="14340" max="14341" width="2.85546875" style="385" bestFit="1" customWidth="1"/>
    <col min="14342" max="14342" width="1.85546875" style="385" bestFit="1" customWidth="1"/>
    <col min="14343" max="14343" width="4.7109375" style="385" bestFit="1" customWidth="1"/>
    <col min="14344" max="14344" width="5.5703125" style="385" bestFit="1" customWidth="1"/>
    <col min="14345" max="14345" width="9.28515625" style="385" bestFit="1" customWidth="1"/>
    <col min="14346" max="14346" width="8.42578125" style="385" bestFit="1" customWidth="1"/>
    <col min="14347" max="14347" width="4.7109375" style="385" bestFit="1" customWidth="1"/>
    <col min="14348" max="14348" width="1" style="385" bestFit="1" customWidth="1"/>
    <col min="14349" max="14349" width="3.7109375" style="385" bestFit="1" customWidth="1"/>
    <col min="14350" max="14350" width="1" style="385" bestFit="1" customWidth="1"/>
    <col min="14351" max="14351" width="2.85546875" style="385" bestFit="1" customWidth="1"/>
    <col min="14352" max="14352" width="1" style="385" bestFit="1" customWidth="1"/>
    <col min="14353" max="14353" width="3.7109375" style="385" bestFit="1" customWidth="1"/>
    <col min="14354" max="14354" width="1" style="385" bestFit="1" customWidth="1"/>
    <col min="14355" max="14355" width="2.85546875" style="385" bestFit="1" customWidth="1"/>
    <col min="14356" max="14356" width="1.85546875" style="385" bestFit="1" customWidth="1"/>
    <col min="14357" max="14358" width="1" style="385" bestFit="1" customWidth="1"/>
    <col min="14359" max="14359" width="5.5703125" style="385" bestFit="1" customWidth="1"/>
    <col min="14360" max="14360" width="1.85546875" style="385" bestFit="1" customWidth="1"/>
    <col min="14361" max="14361" width="2.85546875" style="385" bestFit="1" customWidth="1"/>
    <col min="14362" max="14362" width="1.85546875" style="385" bestFit="1" customWidth="1"/>
    <col min="14363" max="14363" width="9.28515625" style="385" bestFit="1" customWidth="1"/>
    <col min="14364" max="14592" width="9.140625" style="385"/>
    <col min="14593" max="14594" width="4.7109375" style="385" bestFit="1" customWidth="1"/>
    <col min="14595" max="14595" width="1.85546875" style="385" bestFit="1" customWidth="1"/>
    <col min="14596" max="14597" width="2.85546875" style="385" bestFit="1" customWidth="1"/>
    <col min="14598" max="14598" width="1.85546875" style="385" bestFit="1" customWidth="1"/>
    <col min="14599" max="14599" width="4.7109375" style="385" bestFit="1" customWidth="1"/>
    <col min="14600" max="14600" width="5.5703125" style="385" bestFit="1" customWidth="1"/>
    <col min="14601" max="14601" width="9.28515625" style="385" bestFit="1" customWidth="1"/>
    <col min="14602" max="14602" width="8.42578125" style="385" bestFit="1" customWidth="1"/>
    <col min="14603" max="14603" width="4.7109375" style="385" bestFit="1" customWidth="1"/>
    <col min="14604" max="14604" width="1" style="385" bestFit="1" customWidth="1"/>
    <col min="14605" max="14605" width="3.7109375" style="385" bestFit="1" customWidth="1"/>
    <col min="14606" max="14606" width="1" style="385" bestFit="1" customWidth="1"/>
    <col min="14607" max="14607" width="2.85546875" style="385" bestFit="1" customWidth="1"/>
    <col min="14608" max="14608" width="1" style="385" bestFit="1" customWidth="1"/>
    <col min="14609" max="14609" width="3.7109375" style="385" bestFit="1" customWidth="1"/>
    <col min="14610" max="14610" width="1" style="385" bestFit="1" customWidth="1"/>
    <col min="14611" max="14611" width="2.85546875" style="385" bestFit="1" customWidth="1"/>
    <col min="14612" max="14612" width="1.85546875" style="385" bestFit="1" customWidth="1"/>
    <col min="14613" max="14614" width="1" style="385" bestFit="1" customWidth="1"/>
    <col min="14615" max="14615" width="5.5703125" style="385" bestFit="1" customWidth="1"/>
    <col min="14616" max="14616" width="1.85546875" style="385" bestFit="1" customWidth="1"/>
    <col min="14617" max="14617" width="2.85546875" style="385" bestFit="1" customWidth="1"/>
    <col min="14618" max="14618" width="1.85546875" style="385" bestFit="1" customWidth="1"/>
    <col min="14619" max="14619" width="9.28515625" style="385" bestFit="1" customWidth="1"/>
    <col min="14620" max="14848" width="9.140625" style="385"/>
    <col min="14849" max="14850" width="4.7109375" style="385" bestFit="1" customWidth="1"/>
    <col min="14851" max="14851" width="1.85546875" style="385" bestFit="1" customWidth="1"/>
    <col min="14852" max="14853" width="2.85546875" style="385" bestFit="1" customWidth="1"/>
    <col min="14854" max="14854" width="1.85546875" style="385" bestFit="1" customWidth="1"/>
    <col min="14855" max="14855" width="4.7109375" style="385" bestFit="1" customWidth="1"/>
    <col min="14856" max="14856" width="5.5703125" style="385" bestFit="1" customWidth="1"/>
    <col min="14857" max="14857" width="9.28515625" style="385" bestFit="1" customWidth="1"/>
    <col min="14858" max="14858" width="8.42578125" style="385" bestFit="1" customWidth="1"/>
    <col min="14859" max="14859" width="4.7109375" style="385" bestFit="1" customWidth="1"/>
    <col min="14860" max="14860" width="1" style="385" bestFit="1" customWidth="1"/>
    <col min="14861" max="14861" width="3.7109375" style="385" bestFit="1" customWidth="1"/>
    <col min="14862" max="14862" width="1" style="385" bestFit="1" customWidth="1"/>
    <col min="14863" max="14863" width="2.85546875" style="385" bestFit="1" customWidth="1"/>
    <col min="14864" max="14864" width="1" style="385" bestFit="1" customWidth="1"/>
    <col min="14865" max="14865" width="3.7109375" style="385" bestFit="1" customWidth="1"/>
    <col min="14866" max="14866" width="1" style="385" bestFit="1" customWidth="1"/>
    <col min="14867" max="14867" width="2.85546875" style="385" bestFit="1" customWidth="1"/>
    <col min="14868" max="14868" width="1.85546875" style="385" bestFit="1" customWidth="1"/>
    <col min="14869" max="14870" width="1" style="385" bestFit="1" customWidth="1"/>
    <col min="14871" max="14871" width="5.5703125" style="385" bestFit="1" customWidth="1"/>
    <col min="14872" max="14872" width="1.85546875" style="385" bestFit="1" customWidth="1"/>
    <col min="14873" max="14873" width="2.85546875" style="385" bestFit="1" customWidth="1"/>
    <col min="14874" max="14874" width="1.85546875" style="385" bestFit="1" customWidth="1"/>
    <col min="14875" max="14875" width="9.28515625" style="385" bestFit="1" customWidth="1"/>
    <col min="14876" max="15104" width="9.140625" style="385"/>
    <col min="15105" max="15106" width="4.7109375" style="385" bestFit="1" customWidth="1"/>
    <col min="15107" max="15107" width="1.85546875" style="385" bestFit="1" customWidth="1"/>
    <col min="15108" max="15109" width="2.85546875" style="385" bestFit="1" customWidth="1"/>
    <col min="15110" max="15110" width="1.85546875" style="385" bestFit="1" customWidth="1"/>
    <col min="15111" max="15111" width="4.7109375" style="385" bestFit="1" customWidth="1"/>
    <col min="15112" max="15112" width="5.5703125" style="385" bestFit="1" customWidth="1"/>
    <col min="15113" max="15113" width="9.28515625" style="385" bestFit="1" customWidth="1"/>
    <col min="15114" max="15114" width="8.42578125" style="385" bestFit="1" customWidth="1"/>
    <col min="15115" max="15115" width="4.7109375" style="385" bestFit="1" customWidth="1"/>
    <col min="15116" max="15116" width="1" style="385" bestFit="1" customWidth="1"/>
    <col min="15117" max="15117" width="3.7109375" style="385" bestFit="1" customWidth="1"/>
    <col min="15118" max="15118" width="1" style="385" bestFit="1" customWidth="1"/>
    <col min="15119" max="15119" width="2.85546875" style="385" bestFit="1" customWidth="1"/>
    <col min="15120" max="15120" width="1" style="385" bestFit="1" customWidth="1"/>
    <col min="15121" max="15121" width="3.7109375" style="385" bestFit="1" customWidth="1"/>
    <col min="15122" max="15122" width="1" style="385" bestFit="1" customWidth="1"/>
    <col min="15123" max="15123" width="2.85546875" style="385" bestFit="1" customWidth="1"/>
    <col min="15124" max="15124" width="1.85546875" style="385" bestFit="1" customWidth="1"/>
    <col min="15125" max="15126" width="1" style="385" bestFit="1" customWidth="1"/>
    <col min="15127" max="15127" width="5.5703125" style="385" bestFit="1" customWidth="1"/>
    <col min="15128" max="15128" width="1.85546875" style="385" bestFit="1" customWidth="1"/>
    <col min="15129" max="15129" width="2.85546875" style="385" bestFit="1" customWidth="1"/>
    <col min="15130" max="15130" width="1.85546875" style="385" bestFit="1" customWidth="1"/>
    <col min="15131" max="15131" width="9.28515625" style="385" bestFit="1" customWidth="1"/>
    <col min="15132" max="15360" width="9.140625" style="385"/>
    <col min="15361" max="15362" width="4.7109375" style="385" bestFit="1" customWidth="1"/>
    <col min="15363" max="15363" width="1.85546875" style="385" bestFit="1" customWidth="1"/>
    <col min="15364" max="15365" width="2.85546875" style="385" bestFit="1" customWidth="1"/>
    <col min="15366" max="15366" width="1.85546875" style="385" bestFit="1" customWidth="1"/>
    <col min="15367" max="15367" width="4.7109375" style="385" bestFit="1" customWidth="1"/>
    <col min="15368" max="15368" width="5.5703125" style="385" bestFit="1" customWidth="1"/>
    <col min="15369" max="15369" width="9.28515625" style="385" bestFit="1" customWidth="1"/>
    <col min="15370" max="15370" width="8.42578125" style="385" bestFit="1" customWidth="1"/>
    <col min="15371" max="15371" width="4.7109375" style="385" bestFit="1" customWidth="1"/>
    <col min="15372" max="15372" width="1" style="385" bestFit="1" customWidth="1"/>
    <col min="15373" max="15373" width="3.7109375" style="385" bestFit="1" customWidth="1"/>
    <col min="15374" max="15374" width="1" style="385" bestFit="1" customWidth="1"/>
    <col min="15375" max="15375" width="2.85546875" style="385" bestFit="1" customWidth="1"/>
    <col min="15376" max="15376" width="1" style="385" bestFit="1" customWidth="1"/>
    <col min="15377" max="15377" width="3.7109375" style="385" bestFit="1" customWidth="1"/>
    <col min="15378" max="15378" width="1" style="385" bestFit="1" customWidth="1"/>
    <col min="15379" max="15379" width="2.85546875" style="385" bestFit="1" customWidth="1"/>
    <col min="15380" max="15380" width="1.85546875" style="385" bestFit="1" customWidth="1"/>
    <col min="15381" max="15382" width="1" style="385" bestFit="1" customWidth="1"/>
    <col min="15383" max="15383" width="5.5703125" style="385" bestFit="1" customWidth="1"/>
    <col min="15384" max="15384" width="1.85546875" style="385" bestFit="1" customWidth="1"/>
    <col min="15385" max="15385" width="2.85546875" style="385" bestFit="1" customWidth="1"/>
    <col min="15386" max="15386" width="1.85546875" style="385" bestFit="1" customWidth="1"/>
    <col min="15387" max="15387" width="9.28515625" style="385" bestFit="1" customWidth="1"/>
    <col min="15388" max="15616" width="9.140625" style="385"/>
    <col min="15617" max="15618" width="4.7109375" style="385" bestFit="1" customWidth="1"/>
    <col min="15619" max="15619" width="1.85546875" style="385" bestFit="1" customWidth="1"/>
    <col min="15620" max="15621" width="2.85546875" style="385" bestFit="1" customWidth="1"/>
    <col min="15622" max="15622" width="1.85546875" style="385" bestFit="1" customWidth="1"/>
    <col min="15623" max="15623" width="4.7109375" style="385" bestFit="1" customWidth="1"/>
    <col min="15624" max="15624" width="5.5703125" style="385" bestFit="1" customWidth="1"/>
    <col min="15625" max="15625" width="9.28515625" style="385" bestFit="1" customWidth="1"/>
    <col min="15626" max="15626" width="8.42578125" style="385" bestFit="1" customWidth="1"/>
    <col min="15627" max="15627" width="4.7109375" style="385" bestFit="1" customWidth="1"/>
    <col min="15628" max="15628" width="1" style="385" bestFit="1" customWidth="1"/>
    <col min="15629" max="15629" width="3.7109375" style="385" bestFit="1" customWidth="1"/>
    <col min="15630" max="15630" width="1" style="385" bestFit="1" customWidth="1"/>
    <col min="15631" max="15631" width="2.85546875" style="385" bestFit="1" customWidth="1"/>
    <col min="15632" max="15632" width="1" style="385" bestFit="1" customWidth="1"/>
    <col min="15633" max="15633" width="3.7109375" style="385" bestFit="1" customWidth="1"/>
    <col min="15634" max="15634" width="1" style="385" bestFit="1" customWidth="1"/>
    <col min="15635" max="15635" width="2.85546875" style="385" bestFit="1" customWidth="1"/>
    <col min="15636" max="15636" width="1.85546875" style="385" bestFit="1" customWidth="1"/>
    <col min="15637" max="15638" width="1" style="385" bestFit="1" customWidth="1"/>
    <col min="15639" max="15639" width="5.5703125" style="385" bestFit="1" customWidth="1"/>
    <col min="15640" max="15640" width="1.85546875" style="385" bestFit="1" customWidth="1"/>
    <col min="15641" max="15641" width="2.85546875" style="385" bestFit="1" customWidth="1"/>
    <col min="15642" max="15642" width="1.85546875" style="385" bestFit="1" customWidth="1"/>
    <col min="15643" max="15643" width="9.28515625" style="385" bestFit="1" customWidth="1"/>
    <col min="15644" max="15872" width="9.140625" style="385"/>
    <col min="15873" max="15874" width="4.7109375" style="385" bestFit="1" customWidth="1"/>
    <col min="15875" max="15875" width="1.85546875" style="385" bestFit="1" customWidth="1"/>
    <col min="15876" max="15877" width="2.85546875" style="385" bestFit="1" customWidth="1"/>
    <col min="15878" max="15878" width="1.85546875" style="385" bestFit="1" customWidth="1"/>
    <col min="15879" max="15879" width="4.7109375" style="385" bestFit="1" customWidth="1"/>
    <col min="15880" max="15880" width="5.5703125" style="385" bestFit="1" customWidth="1"/>
    <col min="15881" max="15881" width="9.28515625" style="385" bestFit="1" customWidth="1"/>
    <col min="15882" max="15882" width="8.42578125" style="385" bestFit="1" customWidth="1"/>
    <col min="15883" max="15883" width="4.7109375" style="385" bestFit="1" customWidth="1"/>
    <col min="15884" max="15884" width="1" style="385" bestFit="1" customWidth="1"/>
    <col min="15885" max="15885" width="3.7109375" style="385" bestFit="1" customWidth="1"/>
    <col min="15886" max="15886" width="1" style="385" bestFit="1" customWidth="1"/>
    <col min="15887" max="15887" width="2.85546875" style="385" bestFit="1" customWidth="1"/>
    <col min="15888" max="15888" width="1" style="385" bestFit="1" customWidth="1"/>
    <col min="15889" max="15889" width="3.7109375" style="385" bestFit="1" customWidth="1"/>
    <col min="15890" max="15890" width="1" style="385" bestFit="1" customWidth="1"/>
    <col min="15891" max="15891" width="2.85546875" style="385" bestFit="1" customWidth="1"/>
    <col min="15892" max="15892" width="1.85546875" style="385" bestFit="1" customWidth="1"/>
    <col min="15893" max="15894" width="1" style="385" bestFit="1" customWidth="1"/>
    <col min="15895" max="15895" width="5.5703125" style="385" bestFit="1" customWidth="1"/>
    <col min="15896" max="15896" width="1.85546875" style="385" bestFit="1" customWidth="1"/>
    <col min="15897" max="15897" width="2.85546875" style="385" bestFit="1" customWidth="1"/>
    <col min="15898" max="15898" width="1.85546875" style="385" bestFit="1" customWidth="1"/>
    <col min="15899" max="15899" width="9.28515625" style="385" bestFit="1" customWidth="1"/>
    <col min="15900" max="16128" width="9.140625" style="385"/>
    <col min="16129" max="16130" width="4.7109375" style="385" bestFit="1" customWidth="1"/>
    <col min="16131" max="16131" width="1.85546875" style="385" bestFit="1" customWidth="1"/>
    <col min="16132" max="16133" width="2.85546875" style="385" bestFit="1" customWidth="1"/>
    <col min="16134" max="16134" width="1.85546875" style="385" bestFit="1" customWidth="1"/>
    <col min="16135" max="16135" width="4.7109375" style="385" bestFit="1" customWidth="1"/>
    <col min="16136" max="16136" width="5.5703125" style="385" bestFit="1" customWidth="1"/>
    <col min="16137" max="16137" width="9.28515625" style="385" bestFit="1" customWidth="1"/>
    <col min="16138" max="16138" width="8.42578125" style="385" bestFit="1" customWidth="1"/>
    <col min="16139" max="16139" width="4.7109375" style="385" bestFit="1" customWidth="1"/>
    <col min="16140" max="16140" width="1" style="385" bestFit="1" customWidth="1"/>
    <col min="16141" max="16141" width="3.7109375" style="385" bestFit="1" customWidth="1"/>
    <col min="16142" max="16142" width="1" style="385" bestFit="1" customWidth="1"/>
    <col min="16143" max="16143" width="2.85546875" style="385" bestFit="1" customWidth="1"/>
    <col min="16144" max="16144" width="1" style="385" bestFit="1" customWidth="1"/>
    <col min="16145" max="16145" width="3.7109375" style="385" bestFit="1" customWidth="1"/>
    <col min="16146" max="16146" width="1" style="385" bestFit="1" customWidth="1"/>
    <col min="16147" max="16147" width="2.85546875" style="385" bestFit="1" customWidth="1"/>
    <col min="16148" max="16148" width="1.85546875" style="385" bestFit="1" customWidth="1"/>
    <col min="16149" max="16150" width="1" style="385" bestFit="1" customWidth="1"/>
    <col min="16151" max="16151" width="5.5703125" style="385" bestFit="1" customWidth="1"/>
    <col min="16152" max="16152" width="1.85546875" style="385" bestFit="1" customWidth="1"/>
    <col min="16153" max="16153" width="2.85546875" style="385" bestFit="1" customWidth="1"/>
    <col min="16154" max="16154" width="1.85546875" style="385" bestFit="1" customWidth="1"/>
    <col min="16155" max="16155" width="9.28515625" style="385" bestFit="1" customWidth="1"/>
    <col min="16156" max="16384" width="9.140625" style="385"/>
  </cols>
  <sheetData>
    <row r="1" spans="1:27" ht="10.35" customHeight="1" x14ac:dyDescent="0.2">
      <c r="A1" s="852"/>
      <c r="B1" s="852"/>
      <c r="C1" s="852"/>
      <c r="D1" s="853" t="s">
        <v>689</v>
      </c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853"/>
      <c r="R1" s="853"/>
      <c r="S1" s="854" t="s">
        <v>1646</v>
      </c>
      <c r="T1" s="854"/>
      <c r="U1" s="854"/>
      <c r="V1" s="854"/>
      <c r="W1" s="854"/>
      <c r="X1" s="854"/>
      <c r="Y1" s="854"/>
      <c r="Z1" s="854"/>
      <c r="AA1" s="854"/>
    </row>
    <row r="2" spans="1:27" ht="10.35" customHeight="1" x14ac:dyDescent="0.2">
      <c r="A2" s="852"/>
      <c r="B2" s="855"/>
      <c r="C2" s="852"/>
      <c r="D2" s="853"/>
      <c r="E2" s="853"/>
      <c r="F2" s="853"/>
      <c r="G2" s="853"/>
      <c r="H2" s="853"/>
      <c r="I2" s="853"/>
      <c r="J2" s="853"/>
      <c r="K2" s="853"/>
      <c r="L2" s="853"/>
      <c r="M2" s="853"/>
      <c r="N2" s="853"/>
      <c r="O2" s="853"/>
      <c r="P2" s="853"/>
      <c r="Q2" s="853"/>
      <c r="R2" s="853"/>
      <c r="S2" s="854"/>
      <c r="T2" s="854"/>
      <c r="U2" s="854"/>
      <c r="V2" s="854"/>
      <c r="W2" s="854"/>
      <c r="X2" s="854"/>
      <c r="Y2" s="854"/>
      <c r="Z2" s="854"/>
      <c r="AA2" s="854"/>
    </row>
    <row r="3" spans="1:27" ht="10.35" customHeight="1" x14ac:dyDescent="0.2">
      <c r="A3" s="856"/>
      <c r="B3" s="856"/>
      <c r="C3" s="856"/>
      <c r="D3" s="857" t="s">
        <v>1647</v>
      </c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857"/>
      <c r="R3" s="857"/>
      <c r="S3" s="858"/>
      <c r="T3" s="858"/>
      <c r="U3" s="858"/>
      <c r="V3" s="858"/>
      <c r="W3" s="858"/>
      <c r="X3" s="858"/>
      <c r="Y3" s="858"/>
      <c r="Z3" s="858"/>
      <c r="AA3" s="858"/>
    </row>
    <row r="4" spans="1:27" ht="10.9" customHeight="1" x14ac:dyDescent="0.2">
      <c r="A4" s="859"/>
      <c r="B4" s="859"/>
      <c r="C4" s="859"/>
      <c r="D4" s="859"/>
      <c r="E4" s="859"/>
      <c r="F4" s="859"/>
      <c r="G4" s="859"/>
      <c r="H4" s="859"/>
      <c r="I4" s="859"/>
      <c r="J4" s="859"/>
      <c r="K4" s="859"/>
      <c r="L4" s="859"/>
      <c r="M4" s="859"/>
      <c r="N4" s="859"/>
      <c r="O4" s="859"/>
      <c r="P4" s="859"/>
      <c r="Q4" s="859"/>
      <c r="R4" s="859"/>
      <c r="S4" s="859"/>
      <c r="T4" s="859"/>
      <c r="U4" s="859"/>
      <c r="V4" s="859"/>
      <c r="W4" s="859"/>
      <c r="X4" s="859"/>
      <c r="Y4" s="859"/>
      <c r="Z4" s="859"/>
      <c r="AA4" s="859"/>
    </row>
    <row r="5" spans="1:27" ht="10.35" customHeight="1" x14ac:dyDescent="0.2">
      <c r="A5" s="853" t="s">
        <v>670</v>
      </c>
      <c r="B5" s="853"/>
      <c r="C5" s="853" t="s">
        <v>1648</v>
      </c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853"/>
      <c r="O5" s="853"/>
      <c r="P5" s="853"/>
      <c r="Q5" s="853"/>
      <c r="R5" s="853"/>
      <c r="S5" s="853"/>
      <c r="T5" s="853"/>
      <c r="U5" s="854"/>
      <c r="V5" s="853"/>
      <c r="W5" s="853"/>
      <c r="X5" s="853"/>
      <c r="Y5" s="853"/>
      <c r="Z5" s="853"/>
      <c r="AA5" s="853"/>
    </row>
    <row r="6" spans="1:27" ht="10.35" customHeight="1" x14ac:dyDescent="0.2">
      <c r="A6" s="853" t="s">
        <v>1649</v>
      </c>
      <c r="B6" s="853"/>
      <c r="C6" s="853" t="s">
        <v>1650</v>
      </c>
      <c r="D6" s="853"/>
      <c r="E6" s="853"/>
      <c r="F6" s="853"/>
      <c r="G6" s="853"/>
      <c r="H6" s="853"/>
      <c r="I6" s="853"/>
      <c r="J6" s="853"/>
      <c r="K6" s="853"/>
      <c r="L6" s="853"/>
      <c r="M6" s="853"/>
      <c r="N6" s="853"/>
      <c r="O6" s="853"/>
      <c r="P6" s="853"/>
      <c r="Q6" s="853"/>
      <c r="R6" s="853"/>
      <c r="S6" s="853"/>
      <c r="T6" s="853"/>
      <c r="U6" s="854" t="s">
        <v>1651</v>
      </c>
      <c r="V6" s="854"/>
      <c r="W6" s="854"/>
      <c r="X6" s="854"/>
      <c r="Y6" s="854"/>
      <c r="Z6" s="854"/>
      <c r="AA6" s="854"/>
    </row>
    <row r="7" spans="1:27" ht="20.45" customHeight="1" x14ac:dyDescent="0.2">
      <c r="A7" s="853" t="s">
        <v>210</v>
      </c>
      <c r="B7" s="853"/>
      <c r="C7" s="853" t="s">
        <v>1652</v>
      </c>
      <c r="D7" s="853"/>
      <c r="E7" s="853"/>
      <c r="F7" s="853"/>
      <c r="G7" s="853"/>
      <c r="H7" s="853"/>
      <c r="I7" s="853"/>
      <c r="J7" s="853"/>
      <c r="K7" s="853"/>
      <c r="L7" s="853"/>
      <c r="M7" s="853"/>
      <c r="N7" s="853"/>
      <c r="O7" s="853"/>
      <c r="P7" s="853"/>
      <c r="Q7" s="853"/>
      <c r="R7" s="853"/>
      <c r="S7" s="853"/>
      <c r="T7" s="853"/>
      <c r="U7" s="854"/>
      <c r="V7" s="853"/>
      <c r="W7" s="853"/>
      <c r="X7" s="853"/>
      <c r="Y7" s="853"/>
      <c r="Z7" s="853"/>
      <c r="AA7" s="853"/>
    </row>
    <row r="8" spans="1:27" ht="10.35" customHeight="1" x14ac:dyDescent="0.2">
      <c r="A8" s="853" t="s">
        <v>1653</v>
      </c>
      <c r="B8" s="853"/>
      <c r="C8" s="853" t="s">
        <v>1654</v>
      </c>
      <c r="D8" s="853"/>
      <c r="E8" s="853"/>
      <c r="F8" s="853"/>
      <c r="G8" s="853"/>
      <c r="H8" s="853"/>
      <c r="I8" s="853"/>
      <c r="J8" s="853"/>
      <c r="K8" s="853"/>
      <c r="L8" s="853"/>
      <c r="M8" s="853"/>
      <c r="N8" s="853"/>
      <c r="O8" s="853"/>
      <c r="P8" s="853"/>
      <c r="Q8" s="853"/>
      <c r="R8" s="853"/>
      <c r="S8" s="853"/>
      <c r="T8" s="853"/>
      <c r="U8" s="854"/>
      <c r="V8" s="853"/>
      <c r="W8" s="853"/>
      <c r="X8" s="853"/>
      <c r="Y8" s="853"/>
      <c r="Z8" s="853"/>
      <c r="AA8" s="853"/>
    </row>
    <row r="9" spans="1:27" ht="10.35" customHeight="1" x14ac:dyDescent="0.2">
      <c r="A9" s="853" t="s">
        <v>1655</v>
      </c>
      <c r="B9" s="853"/>
      <c r="C9" s="853" t="s">
        <v>1656</v>
      </c>
      <c r="D9" s="853"/>
      <c r="E9" s="853"/>
      <c r="F9" s="853"/>
      <c r="G9" s="853"/>
      <c r="H9" s="853"/>
      <c r="I9" s="853"/>
      <c r="J9" s="853"/>
      <c r="K9" s="853"/>
      <c r="L9" s="853"/>
      <c r="M9" s="853"/>
      <c r="N9" s="853"/>
      <c r="O9" s="853"/>
      <c r="P9" s="853"/>
      <c r="Q9" s="853"/>
      <c r="R9" s="853"/>
      <c r="S9" s="853"/>
      <c r="T9" s="853"/>
      <c r="U9" s="854"/>
      <c r="V9" s="853"/>
      <c r="W9" s="853"/>
      <c r="X9" s="853"/>
      <c r="Y9" s="853"/>
      <c r="Z9" s="853"/>
      <c r="AA9" s="853"/>
    </row>
    <row r="10" spans="1:27" ht="10.35" customHeight="1" x14ac:dyDescent="0.2">
      <c r="A10" s="853" t="s">
        <v>1657</v>
      </c>
      <c r="B10" s="853"/>
      <c r="C10" s="853" t="s">
        <v>1658</v>
      </c>
      <c r="D10" s="853"/>
      <c r="E10" s="853"/>
      <c r="F10" s="853"/>
      <c r="G10" s="853"/>
      <c r="H10" s="853"/>
      <c r="I10" s="853"/>
      <c r="J10" s="853"/>
      <c r="K10" s="853"/>
      <c r="L10" s="853"/>
      <c r="M10" s="853"/>
      <c r="N10" s="853"/>
      <c r="O10" s="853"/>
      <c r="P10" s="853"/>
      <c r="Q10" s="853"/>
      <c r="R10" s="853"/>
      <c r="S10" s="853"/>
      <c r="T10" s="853"/>
      <c r="U10" s="854"/>
      <c r="V10" s="853"/>
      <c r="W10" s="853"/>
      <c r="X10" s="853"/>
      <c r="Y10" s="853"/>
      <c r="Z10" s="853"/>
      <c r="AA10" s="853"/>
    </row>
    <row r="11" spans="1:27" ht="10.35" customHeight="1" x14ac:dyDescent="0.2">
      <c r="A11" s="853" t="s">
        <v>1659</v>
      </c>
      <c r="B11" s="853"/>
      <c r="C11" s="853" t="s">
        <v>1656</v>
      </c>
      <c r="D11" s="853"/>
      <c r="E11" s="853"/>
      <c r="F11" s="853"/>
      <c r="G11" s="853"/>
      <c r="H11" s="853"/>
      <c r="I11" s="853"/>
      <c r="J11" s="853"/>
      <c r="K11" s="853"/>
      <c r="L11" s="853"/>
      <c r="M11" s="853"/>
      <c r="N11" s="853"/>
      <c r="O11" s="853"/>
      <c r="P11" s="853"/>
      <c r="Q11" s="853"/>
      <c r="R11" s="853"/>
      <c r="S11" s="853"/>
      <c r="T11" s="853"/>
      <c r="U11" s="854"/>
      <c r="V11" s="853"/>
      <c r="W11" s="853"/>
      <c r="X11" s="853"/>
      <c r="Y11" s="853"/>
      <c r="Z11" s="853"/>
      <c r="AA11" s="853"/>
    </row>
    <row r="12" spans="1:27" ht="10.35" customHeight="1" x14ac:dyDescent="0.2">
      <c r="A12" s="853" t="s">
        <v>1660</v>
      </c>
      <c r="B12" s="853"/>
      <c r="C12" s="853" t="s">
        <v>1661</v>
      </c>
      <c r="D12" s="853"/>
      <c r="E12" s="853"/>
      <c r="F12" s="853"/>
      <c r="G12" s="853"/>
      <c r="H12" s="853"/>
      <c r="I12" s="853"/>
      <c r="J12" s="853"/>
      <c r="K12" s="853"/>
      <c r="L12" s="853"/>
      <c r="M12" s="853"/>
      <c r="N12" s="853"/>
      <c r="O12" s="853"/>
      <c r="P12" s="853"/>
      <c r="Q12" s="853"/>
      <c r="R12" s="853"/>
      <c r="S12" s="853"/>
      <c r="T12" s="853"/>
      <c r="U12" s="854"/>
      <c r="V12" s="853"/>
      <c r="W12" s="853"/>
      <c r="X12" s="853"/>
      <c r="Y12" s="853"/>
      <c r="Z12" s="853"/>
      <c r="AA12" s="853"/>
    </row>
    <row r="13" spans="1:27" ht="10.35" customHeight="1" x14ac:dyDescent="0.2">
      <c r="A13" s="853"/>
      <c r="B13" s="853"/>
      <c r="C13" s="853"/>
      <c r="D13" s="853"/>
      <c r="E13" s="853"/>
      <c r="F13" s="853"/>
      <c r="G13" s="853"/>
      <c r="H13" s="853"/>
      <c r="I13" s="853"/>
      <c r="J13" s="853"/>
      <c r="K13" s="853"/>
      <c r="L13" s="853"/>
      <c r="M13" s="853"/>
      <c r="N13" s="853"/>
      <c r="O13" s="853"/>
      <c r="P13" s="853"/>
      <c r="Q13" s="853"/>
      <c r="R13" s="853"/>
      <c r="S13" s="853"/>
      <c r="T13" s="853"/>
      <c r="U13" s="854" t="s">
        <v>1662</v>
      </c>
      <c r="V13" s="854"/>
      <c r="W13" s="854"/>
      <c r="X13" s="854"/>
      <c r="Y13" s="854"/>
      <c r="Z13" s="854"/>
      <c r="AA13" s="854"/>
    </row>
    <row r="14" spans="1:27" ht="10.35" customHeight="1" x14ac:dyDescent="0.2">
      <c r="A14" s="853" t="s">
        <v>1663</v>
      </c>
      <c r="B14" s="853"/>
      <c r="C14" s="853" t="s">
        <v>1664</v>
      </c>
      <c r="D14" s="853"/>
      <c r="E14" s="853"/>
      <c r="F14" s="853"/>
      <c r="G14" s="853"/>
      <c r="H14" s="853"/>
      <c r="I14" s="853"/>
      <c r="J14" s="853"/>
      <c r="K14" s="853"/>
      <c r="L14" s="853"/>
      <c r="M14" s="853"/>
      <c r="N14" s="853"/>
      <c r="O14" s="853"/>
      <c r="P14" s="853"/>
      <c r="Q14" s="853"/>
      <c r="R14" s="853"/>
      <c r="S14" s="853"/>
      <c r="T14" s="853"/>
      <c r="U14" s="854"/>
      <c r="V14" s="853"/>
      <c r="W14" s="853"/>
      <c r="X14" s="853"/>
      <c r="Y14" s="853"/>
      <c r="Z14" s="853"/>
      <c r="AA14" s="853"/>
    </row>
    <row r="15" spans="1:27" ht="10.9" customHeight="1" x14ac:dyDescent="0.2">
      <c r="A15" s="860"/>
      <c r="B15" s="860"/>
      <c r="C15" s="860"/>
      <c r="D15" s="860"/>
      <c r="E15" s="860"/>
      <c r="F15" s="860"/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</row>
    <row r="16" spans="1:27" ht="10.9" customHeight="1" x14ac:dyDescent="0.2">
      <c r="A16" s="859"/>
      <c r="B16" s="859"/>
      <c r="C16" s="859"/>
      <c r="D16" s="859"/>
      <c r="E16" s="859"/>
      <c r="F16" s="859"/>
      <c r="G16" s="859"/>
      <c r="H16" s="859"/>
      <c r="I16" s="859"/>
      <c r="J16" s="859"/>
      <c r="K16" s="859"/>
      <c r="L16" s="859"/>
      <c r="M16" s="859"/>
      <c r="N16" s="859"/>
      <c r="O16" s="859"/>
      <c r="P16" s="859"/>
      <c r="Q16" s="859"/>
      <c r="R16" s="859"/>
      <c r="S16" s="859"/>
      <c r="T16" s="859"/>
      <c r="U16" s="859"/>
      <c r="V16" s="859"/>
      <c r="W16" s="859"/>
      <c r="X16" s="859"/>
      <c r="Y16" s="859"/>
      <c r="Z16" s="859"/>
      <c r="AA16" s="859"/>
    </row>
    <row r="17" spans="1:27" ht="10.9" customHeight="1" x14ac:dyDescent="0.2">
      <c r="A17" s="859"/>
      <c r="B17" s="859"/>
      <c r="C17" s="859"/>
      <c r="D17" s="859"/>
      <c r="E17" s="859"/>
      <c r="F17" s="859"/>
      <c r="G17" s="859"/>
      <c r="H17" s="859"/>
      <c r="I17" s="859"/>
      <c r="J17" s="859"/>
      <c r="K17" s="859"/>
      <c r="L17" s="859"/>
      <c r="M17" s="859"/>
      <c r="N17" s="859"/>
      <c r="O17" s="859"/>
      <c r="P17" s="859"/>
      <c r="Q17" s="859"/>
      <c r="R17" s="859"/>
      <c r="S17" s="859"/>
      <c r="T17" s="859"/>
      <c r="U17" s="859"/>
      <c r="V17" s="859"/>
      <c r="W17" s="859"/>
      <c r="X17" s="859"/>
      <c r="Y17" s="859"/>
      <c r="Z17" s="859"/>
      <c r="AA17" s="859"/>
    </row>
    <row r="18" spans="1:27" ht="10.9" customHeight="1" x14ac:dyDescent="0.2">
      <c r="A18" s="859"/>
      <c r="B18" s="859"/>
      <c r="C18" s="859"/>
      <c r="D18" s="859"/>
      <c r="E18" s="859"/>
      <c r="F18" s="859"/>
      <c r="G18" s="859"/>
      <c r="H18" s="859"/>
      <c r="I18" s="859"/>
      <c r="J18" s="859"/>
      <c r="K18" s="859"/>
      <c r="L18" s="859"/>
      <c r="M18" s="859"/>
      <c r="N18" s="859"/>
      <c r="O18" s="859"/>
      <c r="P18" s="859"/>
      <c r="Q18" s="859"/>
      <c r="R18" s="859"/>
      <c r="S18" s="859"/>
      <c r="T18" s="859"/>
      <c r="U18" s="859"/>
      <c r="V18" s="859"/>
      <c r="W18" s="859"/>
      <c r="X18" s="859"/>
      <c r="Y18" s="859"/>
      <c r="Z18" s="859"/>
      <c r="AA18" s="859"/>
    </row>
    <row r="19" spans="1:27" ht="10.35" customHeight="1" x14ac:dyDescent="0.2">
      <c r="A19" s="861" t="s">
        <v>1665</v>
      </c>
      <c r="B19" s="862"/>
      <c r="C19" s="863"/>
      <c r="D19" s="861" t="s">
        <v>221</v>
      </c>
      <c r="E19" s="862"/>
      <c r="F19" s="862"/>
      <c r="G19" s="862"/>
      <c r="H19" s="862"/>
      <c r="I19" s="862"/>
      <c r="J19" s="863"/>
      <c r="K19" s="864" t="s">
        <v>1666</v>
      </c>
      <c r="L19" s="865"/>
      <c r="M19" s="866" t="s">
        <v>211</v>
      </c>
      <c r="N19" s="867"/>
      <c r="O19" s="868"/>
      <c r="P19" s="864" t="s">
        <v>690</v>
      </c>
      <c r="Q19" s="869"/>
      <c r="R19" s="869"/>
      <c r="S19" s="869"/>
      <c r="T19" s="869"/>
      <c r="U19" s="865"/>
      <c r="V19" s="864" t="s">
        <v>691</v>
      </c>
      <c r="W19" s="869"/>
      <c r="X19" s="869"/>
      <c r="Y19" s="865"/>
      <c r="Z19" s="864" t="s">
        <v>692</v>
      </c>
      <c r="AA19" s="865"/>
    </row>
    <row r="20" spans="1:27" ht="10.35" customHeight="1" x14ac:dyDescent="0.2">
      <c r="A20" s="861"/>
      <c r="B20" s="862"/>
      <c r="C20" s="863"/>
      <c r="D20" s="861" t="s">
        <v>216</v>
      </c>
      <c r="E20" s="862"/>
      <c r="F20" s="862"/>
      <c r="G20" s="862"/>
      <c r="H20" s="862"/>
      <c r="I20" s="862"/>
      <c r="J20" s="862"/>
      <c r="K20" s="862"/>
      <c r="L20" s="862"/>
      <c r="M20" s="862"/>
      <c r="N20" s="862"/>
      <c r="O20" s="862"/>
      <c r="P20" s="862"/>
      <c r="Q20" s="862"/>
      <c r="R20" s="862"/>
      <c r="S20" s="862"/>
      <c r="T20" s="862"/>
      <c r="U20" s="862"/>
      <c r="V20" s="862"/>
      <c r="W20" s="862"/>
      <c r="X20" s="862"/>
      <c r="Y20" s="862"/>
      <c r="Z20" s="862"/>
      <c r="AA20" s="863"/>
    </row>
    <row r="21" spans="1:27" ht="20.45" customHeight="1" x14ac:dyDescent="0.2">
      <c r="A21" s="870">
        <v>42301</v>
      </c>
      <c r="B21" s="871"/>
      <c r="C21" s="872"/>
      <c r="D21" s="873" t="s">
        <v>694</v>
      </c>
      <c r="E21" s="874"/>
      <c r="F21" s="874"/>
      <c r="G21" s="874"/>
      <c r="H21" s="874"/>
      <c r="I21" s="874"/>
      <c r="J21" s="875"/>
      <c r="K21" s="876">
        <v>27.21</v>
      </c>
      <c r="L21" s="877"/>
      <c r="M21" s="878" t="s">
        <v>376</v>
      </c>
      <c r="N21" s="879"/>
      <c r="O21" s="880"/>
      <c r="P21" s="881">
        <v>1</v>
      </c>
      <c r="Q21" s="882"/>
      <c r="R21" s="882"/>
      <c r="S21" s="882"/>
      <c r="T21" s="882"/>
      <c r="U21" s="883"/>
      <c r="V21" s="884">
        <v>87861.75</v>
      </c>
      <c r="W21" s="885"/>
      <c r="X21" s="885"/>
      <c r="Y21" s="886"/>
      <c r="Z21" s="884">
        <v>87861.75</v>
      </c>
      <c r="AA21" s="886"/>
    </row>
    <row r="22" spans="1:27" ht="20.45" customHeight="1" x14ac:dyDescent="0.2">
      <c r="A22" s="870">
        <v>42000</v>
      </c>
      <c r="B22" s="871"/>
      <c r="C22" s="872"/>
      <c r="D22" s="873" t="s">
        <v>1667</v>
      </c>
      <c r="E22" s="874"/>
      <c r="F22" s="874"/>
      <c r="G22" s="874"/>
      <c r="H22" s="874"/>
      <c r="I22" s="874"/>
      <c r="J22" s="875"/>
      <c r="K22" s="876">
        <v>27.21</v>
      </c>
      <c r="L22" s="877"/>
      <c r="M22" s="878" t="s">
        <v>376</v>
      </c>
      <c r="N22" s="879"/>
      <c r="O22" s="880"/>
      <c r="P22" s="881">
        <v>1</v>
      </c>
      <c r="Q22" s="882"/>
      <c r="R22" s="882"/>
      <c r="S22" s="882"/>
      <c r="T22" s="882"/>
      <c r="U22" s="883"/>
      <c r="V22" s="887">
        <v>118735.43</v>
      </c>
      <c r="W22" s="888"/>
      <c r="X22" s="888"/>
      <c r="Y22" s="889"/>
      <c r="Z22" s="887">
        <v>118735.43</v>
      </c>
      <c r="AA22" s="889"/>
    </row>
    <row r="23" spans="1:27" ht="10.9" customHeight="1" x14ac:dyDescent="0.2">
      <c r="A23" s="859"/>
      <c r="B23" s="859"/>
      <c r="C23" s="859"/>
      <c r="D23" s="859"/>
      <c r="E23" s="859"/>
      <c r="F23" s="859"/>
      <c r="G23" s="859"/>
      <c r="H23" s="859"/>
      <c r="I23" s="859"/>
      <c r="J23" s="859"/>
      <c r="K23" s="859"/>
      <c r="L23" s="859"/>
      <c r="M23" s="859"/>
      <c r="N23" s="859"/>
      <c r="O23" s="859"/>
      <c r="P23" s="859"/>
      <c r="Q23" s="859"/>
      <c r="R23" s="859"/>
      <c r="S23" s="859"/>
      <c r="T23" s="859"/>
      <c r="U23" s="859"/>
      <c r="V23" s="859"/>
      <c r="W23" s="859"/>
      <c r="X23" s="859"/>
      <c r="Y23" s="859"/>
      <c r="Z23" s="859"/>
      <c r="AA23" s="859"/>
    </row>
    <row r="24" spans="1:27" ht="10.35" customHeight="1" x14ac:dyDescent="0.2">
      <c r="A24" s="854" t="s">
        <v>1668</v>
      </c>
      <c r="B24" s="854"/>
      <c r="C24" s="854"/>
      <c r="D24" s="854"/>
      <c r="E24" s="854"/>
      <c r="F24" s="854"/>
      <c r="G24" s="854"/>
      <c r="H24" s="854"/>
      <c r="I24" s="854"/>
      <c r="J24" s="854"/>
      <c r="K24" s="854"/>
      <c r="L24" s="854"/>
      <c r="M24" s="854"/>
      <c r="N24" s="854"/>
      <c r="O24" s="854"/>
      <c r="P24" s="854"/>
      <c r="Q24" s="854"/>
      <c r="R24" s="854"/>
      <c r="S24" s="854"/>
      <c r="T24" s="854"/>
      <c r="U24" s="854"/>
      <c r="V24" s="854"/>
      <c r="W24" s="854"/>
      <c r="X24" s="854"/>
      <c r="Y24" s="887">
        <v>206597.18</v>
      </c>
      <c r="Z24" s="888"/>
      <c r="AA24" s="889"/>
    </row>
    <row r="25" spans="1:27" ht="10.9" customHeight="1" x14ac:dyDescent="0.2">
      <c r="A25" s="859"/>
      <c r="B25" s="859"/>
      <c r="C25" s="859"/>
      <c r="D25" s="859"/>
      <c r="E25" s="859"/>
      <c r="F25" s="859"/>
      <c r="G25" s="859"/>
      <c r="H25" s="859"/>
      <c r="I25" s="859"/>
      <c r="J25" s="859"/>
      <c r="K25" s="859"/>
      <c r="L25" s="859"/>
      <c r="M25" s="859"/>
      <c r="N25" s="859"/>
      <c r="O25" s="859"/>
      <c r="P25" s="859"/>
      <c r="Q25" s="859"/>
      <c r="R25" s="859"/>
      <c r="S25" s="859"/>
      <c r="T25" s="859"/>
      <c r="U25" s="859"/>
      <c r="V25" s="859"/>
      <c r="W25" s="859"/>
      <c r="X25" s="859"/>
      <c r="Y25" s="859"/>
      <c r="Z25" s="859"/>
      <c r="AA25" s="859"/>
    </row>
    <row r="26" spans="1:27" ht="10.9" customHeight="1" x14ac:dyDescent="0.2">
      <c r="A26" s="859"/>
      <c r="B26" s="859"/>
      <c r="C26" s="859"/>
      <c r="D26" s="859"/>
      <c r="E26" s="859"/>
      <c r="F26" s="859"/>
      <c r="G26" s="859"/>
      <c r="H26" s="859"/>
      <c r="I26" s="859"/>
      <c r="J26" s="859"/>
      <c r="K26" s="859"/>
      <c r="L26" s="859"/>
      <c r="M26" s="859"/>
      <c r="N26" s="859"/>
      <c r="O26" s="859"/>
      <c r="P26" s="859"/>
      <c r="Q26" s="859"/>
      <c r="R26" s="859"/>
      <c r="S26" s="859"/>
      <c r="T26" s="859"/>
      <c r="U26" s="859"/>
      <c r="V26" s="859"/>
      <c r="W26" s="859"/>
      <c r="X26" s="859"/>
      <c r="Y26" s="859"/>
      <c r="Z26" s="859"/>
      <c r="AA26" s="859"/>
    </row>
    <row r="27" spans="1:27" ht="10.35" customHeight="1" x14ac:dyDescent="0.2">
      <c r="A27" s="861" t="s">
        <v>1665</v>
      </c>
      <c r="B27" s="862"/>
      <c r="C27" s="863"/>
      <c r="D27" s="861" t="s">
        <v>221</v>
      </c>
      <c r="E27" s="862"/>
      <c r="F27" s="862"/>
      <c r="G27" s="862"/>
      <c r="H27" s="862"/>
      <c r="I27" s="862"/>
      <c r="J27" s="863"/>
      <c r="K27" s="864" t="s">
        <v>1666</v>
      </c>
      <c r="L27" s="865"/>
      <c r="M27" s="866" t="s">
        <v>211</v>
      </c>
      <c r="N27" s="867"/>
      <c r="O27" s="868"/>
      <c r="P27" s="864" t="s">
        <v>690</v>
      </c>
      <c r="Q27" s="869"/>
      <c r="R27" s="869"/>
      <c r="S27" s="869"/>
      <c r="T27" s="869"/>
      <c r="U27" s="865"/>
      <c r="V27" s="864" t="s">
        <v>691</v>
      </c>
      <c r="W27" s="869"/>
      <c r="X27" s="869"/>
      <c r="Y27" s="865"/>
      <c r="Z27" s="864" t="s">
        <v>692</v>
      </c>
      <c r="AA27" s="865"/>
    </row>
    <row r="28" spans="1:27" ht="10.35" customHeight="1" x14ac:dyDescent="0.2">
      <c r="A28" s="861"/>
      <c r="B28" s="862"/>
      <c r="C28" s="863"/>
      <c r="D28" s="861" t="s">
        <v>200</v>
      </c>
      <c r="E28" s="862"/>
      <c r="F28" s="862"/>
      <c r="G28" s="862"/>
      <c r="H28" s="862"/>
      <c r="I28" s="862"/>
      <c r="J28" s="862"/>
      <c r="K28" s="862"/>
      <c r="L28" s="862"/>
      <c r="M28" s="862"/>
      <c r="N28" s="862"/>
      <c r="O28" s="862"/>
      <c r="P28" s="862"/>
      <c r="Q28" s="862"/>
      <c r="R28" s="862"/>
      <c r="S28" s="862"/>
      <c r="T28" s="862"/>
      <c r="U28" s="862"/>
      <c r="V28" s="862"/>
      <c r="W28" s="862"/>
      <c r="X28" s="862"/>
      <c r="Y28" s="862"/>
      <c r="Z28" s="862"/>
      <c r="AA28" s="863"/>
    </row>
    <row r="29" spans="1:27" ht="30.75" customHeight="1" x14ac:dyDescent="0.2">
      <c r="A29" s="870">
        <v>40001</v>
      </c>
      <c r="B29" s="871"/>
      <c r="C29" s="872"/>
      <c r="D29" s="873" t="s">
        <v>896</v>
      </c>
      <c r="E29" s="874"/>
      <c r="F29" s="874"/>
      <c r="G29" s="874"/>
      <c r="H29" s="874"/>
      <c r="I29" s="874"/>
      <c r="J29" s="875"/>
      <c r="K29" s="876">
        <v>27.21</v>
      </c>
      <c r="L29" s="877"/>
      <c r="M29" s="878" t="s">
        <v>224</v>
      </c>
      <c r="N29" s="879"/>
      <c r="O29" s="880"/>
      <c r="P29" s="890">
        <v>61.901000000000003</v>
      </c>
      <c r="Q29" s="891"/>
      <c r="R29" s="891"/>
      <c r="S29" s="891"/>
      <c r="T29" s="891"/>
      <c r="U29" s="892"/>
      <c r="V29" s="893">
        <v>0.68</v>
      </c>
      <c r="W29" s="894"/>
      <c r="X29" s="894"/>
      <c r="Y29" s="895"/>
      <c r="Z29" s="876">
        <v>42.09</v>
      </c>
      <c r="AA29" s="877"/>
    </row>
    <row r="30" spans="1:27" ht="10.35" customHeight="1" x14ac:dyDescent="0.2">
      <c r="A30" s="870">
        <v>40305</v>
      </c>
      <c r="B30" s="871"/>
      <c r="C30" s="872"/>
      <c r="D30" s="873" t="s">
        <v>899</v>
      </c>
      <c r="E30" s="874"/>
      <c r="F30" s="874"/>
      <c r="G30" s="874"/>
      <c r="H30" s="874"/>
      <c r="I30" s="874"/>
      <c r="J30" s="875"/>
      <c r="K30" s="876">
        <v>27.21</v>
      </c>
      <c r="L30" s="877"/>
      <c r="M30" s="878" t="s">
        <v>224</v>
      </c>
      <c r="N30" s="879"/>
      <c r="O30" s="880"/>
      <c r="P30" s="890">
        <v>61.901000000000003</v>
      </c>
      <c r="Q30" s="891"/>
      <c r="R30" s="891"/>
      <c r="S30" s="891"/>
      <c r="T30" s="891"/>
      <c r="U30" s="892"/>
      <c r="V30" s="893">
        <v>0.52</v>
      </c>
      <c r="W30" s="894"/>
      <c r="X30" s="894"/>
      <c r="Y30" s="895"/>
      <c r="Z30" s="876">
        <v>32.18</v>
      </c>
      <c r="AA30" s="877"/>
    </row>
    <row r="31" spans="1:27" ht="20.45" customHeight="1" x14ac:dyDescent="0.2">
      <c r="A31" s="870">
        <v>44100</v>
      </c>
      <c r="B31" s="871"/>
      <c r="C31" s="872"/>
      <c r="D31" s="873" t="s">
        <v>914</v>
      </c>
      <c r="E31" s="874"/>
      <c r="F31" s="874"/>
      <c r="G31" s="874"/>
      <c r="H31" s="874"/>
      <c r="I31" s="874"/>
      <c r="J31" s="875"/>
      <c r="K31" s="876">
        <v>27.21</v>
      </c>
      <c r="L31" s="877"/>
      <c r="M31" s="878" t="s">
        <v>226</v>
      </c>
      <c r="N31" s="879"/>
      <c r="O31" s="880"/>
      <c r="P31" s="890">
        <v>37.140999999999998</v>
      </c>
      <c r="Q31" s="891"/>
      <c r="R31" s="891"/>
      <c r="S31" s="891"/>
      <c r="T31" s="891"/>
      <c r="U31" s="892"/>
      <c r="V31" s="893">
        <v>9.5500000000000007</v>
      </c>
      <c r="W31" s="894"/>
      <c r="X31" s="894"/>
      <c r="Y31" s="895"/>
      <c r="Z31" s="896">
        <v>354.69</v>
      </c>
      <c r="AA31" s="897"/>
    </row>
    <row r="32" spans="1:27" ht="20.45" customHeight="1" x14ac:dyDescent="0.2">
      <c r="A32" s="870">
        <v>44102</v>
      </c>
      <c r="B32" s="871"/>
      <c r="C32" s="872"/>
      <c r="D32" s="873" t="s">
        <v>915</v>
      </c>
      <c r="E32" s="874"/>
      <c r="F32" s="874"/>
      <c r="G32" s="874"/>
      <c r="H32" s="874"/>
      <c r="I32" s="874"/>
      <c r="J32" s="875"/>
      <c r="K32" s="876">
        <v>27.21</v>
      </c>
      <c r="L32" s="877"/>
      <c r="M32" s="878" t="s">
        <v>228</v>
      </c>
      <c r="N32" s="879"/>
      <c r="O32" s="880"/>
      <c r="P32" s="890">
        <v>74.281999999999996</v>
      </c>
      <c r="Q32" s="891"/>
      <c r="R32" s="891"/>
      <c r="S32" s="891"/>
      <c r="T32" s="891"/>
      <c r="U32" s="892"/>
      <c r="V32" s="893">
        <v>3.48</v>
      </c>
      <c r="W32" s="894"/>
      <c r="X32" s="894"/>
      <c r="Y32" s="895"/>
      <c r="Z32" s="896">
        <v>258.5</v>
      </c>
      <c r="AA32" s="897"/>
    </row>
    <row r="33" spans="1:27" ht="20.45" customHeight="1" x14ac:dyDescent="0.2">
      <c r="A33" s="870">
        <v>44151</v>
      </c>
      <c r="B33" s="871"/>
      <c r="C33" s="872"/>
      <c r="D33" s="873" t="s">
        <v>509</v>
      </c>
      <c r="E33" s="874"/>
      <c r="F33" s="874"/>
      <c r="G33" s="874"/>
      <c r="H33" s="874"/>
      <c r="I33" s="874"/>
      <c r="J33" s="875"/>
      <c r="K33" s="876">
        <v>27.21</v>
      </c>
      <c r="L33" s="877"/>
      <c r="M33" s="878" t="s">
        <v>226</v>
      </c>
      <c r="N33" s="879"/>
      <c r="O33" s="880"/>
      <c r="P33" s="890">
        <v>29.713000000000001</v>
      </c>
      <c r="Q33" s="891"/>
      <c r="R33" s="891"/>
      <c r="S33" s="891"/>
      <c r="T33" s="891"/>
      <c r="U33" s="892"/>
      <c r="V33" s="876">
        <v>78.2</v>
      </c>
      <c r="W33" s="898"/>
      <c r="X33" s="898"/>
      <c r="Y33" s="877"/>
      <c r="Z33" s="899">
        <v>2323.5500000000002</v>
      </c>
      <c r="AA33" s="900"/>
    </row>
    <row r="34" spans="1:27" ht="10.35" customHeight="1" x14ac:dyDescent="0.2">
      <c r="A34" s="870">
        <v>44201</v>
      </c>
      <c r="B34" s="871"/>
      <c r="C34" s="872"/>
      <c r="D34" s="873" t="s">
        <v>511</v>
      </c>
      <c r="E34" s="874"/>
      <c r="F34" s="874"/>
      <c r="G34" s="874"/>
      <c r="H34" s="874"/>
      <c r="I34" s="874"/>
      <c r="J34" s="875"/>
      <c r="K34" s="876">
        <v>27.21</v>
      </c>
      <c r="L34" s="877"/>
      <c r="M34" s="878" t="s">
        <v>224</v>
      </c>
      <c r="N34" s="879"/>
      <c r="O34" s="880"/>
      <c r="P34" s="901">
        <v>742.83</v>
      </c>
      <c r="Q34" s="902"/>
      <c r="R34" s="902"/>
      <c r="S34" s="902"/>
      <c r="T34" s="902"/>
      <c r="U34" s="903"/>
      <c r="V34" s="893">
        <v>0.52</v>
      </c>
      <c r="W34" s="894"/>
      <c r="X34" s="894"/>
      <c r="Y34" s="895"/>
      <c r="Z34" s="896">
        <v>386.27</v>
      </c>
      <c r="AA34" s="897"/>
    </row>
    <row r="35" spans="1:27" ht="20.45" customHeight="1" x14ac:dyDescent="0.2">
      <c r="A35" s="870">
        <v>40425</v>
      </c>
      <c r="B35" s="871"/>
      <c r="C35" s="872"/>
      <c r="D35" s="873" t="s">
        <v>317</v>
      </c>
      <c r="E35" s="874"/>
      <c r="F35" s="874"/>
      <c r="G35" s="874"/>
      <c r="H35" s="874"/>
      <c r="I35" s="874"/>
      <c r="J35" s="875"/>
      <c r="K35" s="876">
        <v>27.21</v>
      </c>
      <c r="L35" s="877"/>
      <c r="M35" s="878" t="s">
        <v>226</v>
      </c>
      <c r="N35" s="879"/>
      <c r="O35" s="880"/>
      <c r="P35" s="890">
        <v>59.424999999999997</v>
      </c>
      <c r="Q35" s="891"/>
      <c r="R35" s="891"/>
      <c r="S35" s="891"/>
      <c r="T35" s="891"/>
      <c r="U35" s="892"/>
      <c r="V35" s="876">
        <v>11.81</v>
      </c>
      <c r="W35" s="898"/>
      <c r="X35" s="898"/>
      <c r="Y35" s="877"/>
      <c r="Z35" s="896">
        <v>701.8</v>
      </c>
      <c r="AA35" s="897"/>
    </row>
    <row r="36" spans="1:27" ht="10.35" customHeight="1" x14ac:dyDescent="0.2">
      <c r="A36" s="870">
        <v>40430</v>
      </c>
      <c r="B36" s="871"/>
      <c r="C36" s="872"/>
      <c r="D36" s="873" t="s">
        <v>318</v>
      </c>
      <c r="E36" s="874"/>
      <c r="F36" s="874"/>
      <c r="G36" s="874"/>
      <c r="H36" s="874"/>
      <c r="I36" s="874"/>
      <c r="J36" s="875"/>
      <c r="K36" s="876">
        <v>27.21</v>
      </c>
      <c r="L36" s="877"/>
      <c r="M36" s="878" t="s">
        <v>228</v>
      </c>
      <c r="N36" s="879"/>
      <c r="O36" s="880"/>
      <c r="P36" s="901">
        <v>118.85</v>
      </c>
      <c r="Q36" s="902"/>
      <c r="R36" s="902"/>
      <c r="S36" s="902"/>
      <c r="T36" s="902"/>
      <c r="U36" s="903"/>
      <c r="V36" s="893">
        <v>3.57</v>
      </c>
      <c r="W36" s="894"/>
      <c r="X36" s="894"/>
      <c r="Y36" s="895"/>
      <c r="Z36" s="896">
        <v>424.29</v>
      </c>
      <c r="AA36" s="897"/>
    </row>
    <row r="37" spans="1:27" ht="20.45" customHeight="1" x14ac:dyDescent="0.2">
      <c r="A37" s="870">
        <v>44300</v>
      </c>
      <c r="B37" s="871"/>
      <c r="C37" s="872"/>
      <c r="D37" s="873" t="s">
        <v>517</v>
      </c>
      <c r="E37" s="874"/>
      <c r="F37" s="874"/>
      <c r="G37" s="874"/>
      <c r="H37" s="874"/>
      <c r="I37" s="874"/>
      <c r="J37" s="875"/>
      <c r="K37" s="876">
        <v>27.21</v>
      </c>
      <c r="L37" s="877"/>
      <c r="M37" s="878" t="s">
        <v>320</v>
      </c>
      <c r="N37" s="879"/>
      <c r="O37" s="880"/>
      <c r="P37" s="881">
        <v>1.222</v>
      </c>
      <c r="Q37" s="882"/>
      <c r="R37" s="882"/>
      <c r="S37" s="882"/>
      <c r="T37" s="882"/>
      <c r="U37" s="883"/>
      <c r="V37" s="893">
        <v>3.89</v>
      </c>
      <c r="W37" s="894"/>
      <c r="X37" s="894"/>
      <c r="Y37" s="895"/>
      <c r="Z37" s="893">
        <v>4.75</v>
      </c>
      <c r="AA37" s="895"/>
    </row>
    <row r="38" spans="1:27" ht="10.35" customHeight="1" x14ac:dyDescent="0.2">
      <c r="A38" s="870">
        <v>44200</v>
      </c>
      <c r="B38" s="871"/>
      <c r="C38" s="872"/>
      <c r="D38" s="873" t="s">
        <v>510</v>
      </c>
      <c r="E38" s="874"/>
      <c r="F38" s="874"/>
      <c r="G38" s="874"/>
      <c r="H38" s="874"/>
      <c r="I38" s="874"/>
      <c r="J38" s="875"/>
      <c r="K38" s="876">
        <v>27.21</v>
      </c>
      <c r="L38" s="877"/>
      <c r="M38" s="878" t="s">
        <v>224</v>
      </c>
      <c r="N38" s="879"/>
      <c r="O38" s="880"/>
      <c r="P38" s="901">
        <v>185.70699999999999</v>
      </c>
      <c r="Q38" s="902"/>
      <c r="R38" s="902"/>
      <c r="S38" s="902"/>
      <c r="T38" s="902"/>
      <c r="U38" s="903"/>
      <c r="V38" s="893">
        <v>0.63</v>
      </c>
      <c r="W38" s="894"/>
      <c r="X38" s="894"/>
      <c r="Y38" s="895"/>
      <c r="Z38" s="896">
        <v>116.99</v>
      </c>
      <c r="AA38" s="897"/>
    </row>
    <row r="39" spans="1:27" ht="10.35" customHeight="1" x14ac:dyDescent="0.2">
      <c r="A39" s="870">
        <v>44205</v>
      </c>
      <c r="B39" s="871"/>
      <c r="C39" s="872"/>
      <c r="D39" s="873" t="s">
        <v>917</v>
      </c>
      <c r="E39" s="874"/>
      <c r="F39" s="874"/>
      <c r="G39" s="874"/>
      <c r="H39" s="874"/>
      <c r="I39" s="874"/>
      <c r="J39" s="875"/>
      <c r="K39" s="876">
        <v>27.21</v>
      </c>
      <c r="L39" s="877"/>
      <c r="M39" s="878" t="s">
        <v>226</v>
      </c>
      <c r="N39" s="879"/>
      <c r="O39" s="880"/>
      <c r="P39" s="890">
        <v>29.712</v>
      </c>
      <c r="Q39" s="891"/>
      <c r="R39" s="891"/>
      <c r="S39" s="891"/>
      <c r="T39" s="891"/>
      <c r="U39" s="892"/>
      <c r="V39" s="896">
        <v>343.12</v>
      </c>
      <c r="W39" s="904"/>
      <c r="X39" s="904"/>
      <c r="Y39" s="897"/>
      <c r="Z39" s="884">
        <v>10194.780000000001</v>
      </c>
      <c r="AA39" s="886"/>
    </row>
    <row r="40" spans="1:27" ht="20.45" customHeight="1" x14ac:dyDescent="0.2">
      <c r="A40" s="870">
        <v>44211</v>
      </c>
      <c r="B40" s="871"/>
      <c r="C40" s="872"/>
      <c r="D40" s="873" t="s">
        <v>516</v>
      </c>
      <c r="E40" s="874"/>
      <c r="F40" s="874"/>
      <c r="G40" s="874"/>
      <c r="H40" s="874"/>
      <c r="I40" s="874"/>
      <c r="J40" s="875"/>
      <c r="K40" s="876">
        <v>27.21</v>
      </c>
      <c r="L40" s="877"/>
      <c r="M40" s="878" t="s">
        <v>224</v>
      </c>
      <c r="N40" s="879"/>
      <c r="O40" s="880"/>
      <c r="P40" s="905">
        <v>37141.555999999997</v>
      </c>
      <c r="Q40" s="906"/>
      <c r="R40" s="906"/>
      <c r="S40" s="906"/>
      <c r="T40" s="906"/>
      <c r="U40" s="907"/>
      <c r="V40" s="893">
        <v>7.21</v>
      </c>
      <c r="W40" s="894"/>
      <c r="X40" s="894"/>
      <c r="Y40" s="895"/>
      <c r="Z40" s="887">
        <v>267790.61</v>
      </c>
      <c r="AA40" s="889"/>
    </row>
    <row r="41" spans="1:27" ht="20.45" customHeight="1" x14ac:dyDescent="0.2">
      <c r="A41" s="870">
        <v>44301</v>
      </c>
      <c r="B41" s="871"/>
      <c r="C41" s="872"/>
      <c r="D41" s="873" t="s">
        <v>518</v>
      </c>
      <c r="E41" s="874"/>
      <c r="F41" s="874"/>
      <c r="G41" s="874"/>
      <c r="H41" s="874"/>
      <c r="I41" s="874"/>
      <c r="J41" s="875"/>
      <c r="K41" s="876">
        <v>27.21</v>
      </c>
      <c r="L41" s="877"/>
      <c r="M41" s="878" t="s">
        <v>320</v>
      </c>
      <c r="N41" s="879"/>
      <c r="O41" s="880"/>
      <c r="P41" s="901">
        <v>136.67400000000001</v>
      </c>
      <c r="Q41" s="902"/>
      <c r="R41" s="902"/>
      <c r="S41" s="902"/>
      <c r="T41" s="902"/>
      <c r="U41" s="903"/>
      <c r="V41" s="893">
        <v>2.74</v>
      </c>
      <c r="W41" s="894"/>
      <c r="X41" s="894"/>
      <c r="Y41" s="895"/>
      <c r="Z41" s="896">
        <v>374.48</v>
      </c>
      <c r="AA41" s="897"/>
    </row>
    <row r="42" spans="1:27" ht="20.45" customHeight="1" x14ac:dyDescent="0.2">
      <c r="A42" s="870">
        <v>44303</v>
      </c>
      <c r="B42" s="871"/>
      <c r="C42" s="872"/>
      <c r="D42" s="873" t="s">
        <v>520</v>
      </c>
      <c r="E42" s="874"/>
      <c r="F42" s="874"/>
      <c r="G42" s="874"/>
      <c r="H42" s="874"/>
      <c r="I42" s="874"/>
      <c r="J42" s="875"/>
      <c r="K42" s="876">
        <v>27.21</v>
      </c>
      <c r="L42" s="877"/>
      <c r="M42" s="878" t="s">
        <v>324</v>
      </c>
      <c r="N42" s="879"/>
      <c r="O42" s="880"/>
      <c r="P42" s="881">
        <v>2.3769999999999998</v>
      </c>
      <c r="Q42" s="882"/>
      <c r="R42" s="882"/>
      <c r="S42" s="882"/>
      <c r="T42" s="882"/>
      <c r="U42" s="883"/>
      <c r="V42" s="893">
        <v>2.86</v>
      </c>
      <c r="W42" s="894"/>
      <c r="X42" s="894"/>
      <c r="Y42" s="895"/>
      <c r="Z42" s="893">
        <v>6.79</v>
      </c>
      <c r="AA42" s="895"/>
    </row>
    <row r="43" spans="1:27" ht="20.45" customHeight="1" x14ac:dyDescent="0.2">
      <c r="A43" s="870">
        <v>40450</v>
      </c>
      <c r="B43" s="871"/>
      <c r="C43" s="872"/>
      <c r="D43" s="873" t="s">
        <v>325</v>
      </c>
      <c r="E43" s="874"/>
      <c r="F43" s="874"/>
      <c r="G43" s="874"/>
      <c r="H43" s="874"/>
      <c r="I43" s="874"/>
      <c r="J43" s="875"/>
      <c r="K43" s="876">
        <v>27.21</v>
      </c>
      <c r="L43" s="877"/>
      <c r="M43" s="878" t="s">
        <v>320</v>
      </c>
      <c r="N43" s="879"/>
      <c r="O43" s="880"/>
      <c r="P43" s="901">
        <v>670.08399999999995</v>
      </c>
      <c r="Q43" s="902"/>
      <c r="R43" s="902"/>
      <c r="S43" s="902"/>
      <c r="T43" s="902"/>
      <c r="U43" s="903"/>
      <c r="V43" s="893">
        <v>0.91</v>
      </c>
      <c r="W43" s="894"/>
      <c r="X43" s="894"/>
      <c r="Y43" s="895"/>
      <c r="Z43" s="896">
        <v>609.77</v>
      </c>
      <c r="AA43" s="897"/>
    </row>
    <row r="44" spans="1:27" ht="10.35" customHeight="1" x14ac:dyDescent="0.2">
      <c r="A44" s="870">
        <v>40455</v>
      </c>
      <c r="B44" s="871"/>
      <c r="C44" s="872"/>
      <c r="D44" s="873" t="s">
        <v>326</v>
      </c>
      <c r="E44" s="874"/>
      <c r="F44" s="874"/>
      <c r="G44" s="874"/>
      <c r="H44" s="874"/>
      <c r="I44" s="874"/>
      <c r="J44" s="875"/>
      <c r="K44" s="876">
        <v>27.21</v>
      </c>
      <c r="L44" s="877"/>
      <c r="M44" s="878" t="s">
        <v>228</v>
      </c>
      <c r="N44" s="879"/>
      <c r="O44" s="880"/>
      <c r="P44" s="905">
        <v>29270.874</v>
      </c>
      <c r="Q44" s="906"/>
      <c r="R44" s="906"/>
      <c r="S44" s="906"/>
      <c r="T44" s="906"/>
      <c r="U44" s="907"/>
      <c r="V44" s="893">
        <v>1.53</v>
      </c>
      <c r="W44" s="894"/>
      <c r="X44" s="894"/>
      <c r="Y44" s="895"/>
      <c r="Z44" s="884">
        <v>44784.43</v>
      </c>
      <c r="AA44" s="886"/>
    </row>
    <row r="45" spans="1:27" ht="10.35" customHeight="1" x14ac:dyDescent="0.2">
      <c r="A45" s="870">
        <v>40510</v>
      </c>
      <c r="B45" s="871"/>
      <c r="C45" s="872"/>
      <c r="D45" s="873" t="s">
        <v>338</v>
      </c>
      <c r="E45" s="874"/>
      <c r="F45" s="874"/>
      <c r="G45" s="874"/>
      <c r="H45" s="874"/>
      <c r="I45" s="874"/>
      <c r="J45" s="875"/>
      <c r="K45" s="876">
        <v>18.98</v>
      </c>
      <c r="L45" s="877"/>
      <c r="M45" s="878" t="s">
        <v>331</v>
      </c>
      <c r="N45" s="879"/>
      <c r="O45" s="880"/>
      <c r="P45" s="881">
        <v>0.37</v>
      </c>
      <c r="Q45" s="882"/>
      <c r="R45" s="882"/>
      <c r="S45" s="882"/>
      <c r="T45" s="882"/>
      <c r="U45" s="883"/>
      <c r="V45" s="899">
        <v>4049.37</v>
      </c>
      <c r="W45" s="908"/>
      <c r="X45" s="908"/>
      <c r="Y45" s="900"/>
      <c r="Z45" s="899">
        <v>1498.26</v>
      </c>
      <c r="AA45" s="900"/>
    </row>
    <row r="46" spans="1:27" ht="10.35" customHeight="1" x14ac:dyDescent="0.2">
      <c r="A46" s="870">
        <v>40500</v>
      </c>
      <c r="B46" s="871"/>
      <c r="C46" s="872"/>
      <c r="D46" s="873" t="s">
        <v>335</v>
      </c>
      <c r="E46" s="874"/>
      <c r="F46" s="874"/>
      <c r="G46" s="874"/>
      <c r="H46" s="874"/>
      <c r="I46" s="874"/>
      <c r="J46" s="875"/>
      <c r="K46" s="876">
        <v>18.98</v>
      </c>
      <c r="L46" s="877"/>
      <c r="M46" s="878" t="s">
        <v>331</v>
      </c>
      <c r="N46" s="879"/>
      <c r="O46" s="880"/>
      <c r="P46" s="881">
        <v>5.4219999999999997</v>
      </c>
      <c r="Q46" s="882"/>
      <c r="R46" s="882"/>
      <c r="S46" s="882"/>
      <c r="T46" s="882"/>
      <c r="U46" s="883"/>
      <c r="V46" s="899">
        <v>4026.9</v>
      </c>
      <c r="W46" s="908"/>
      <c r="X46" s="908"/>
      <c r="Y46" s="900"/>
      <c r="Z46" s="884">
        <v>21833.85</v>
      </c>
      <c r="AA46" s="886"/>
    </row>
    <row r="47" spans="1:27" ht="20.45" customHeight="1" x14ac:dyDescent="0.2">
      <c r="A47" s="870">
        <v>40485</v>
      </c>
      <c r="B47" s="871"/>
      <c r="C47" s="872"/>
      <c r="D47" s="873" t="s">
        <v>332</v>
      </c>
      <c r="E47" s="874"/>
      <c r="F47" s="874"/>
      <c r="G47" s="874"/>
      <c r="H47" s="874"/>
      <c r="I47" s="874"/>
      <c r="J47" s="875"/>
      <c r="K47" s="876">
        <v>18.98</v>
      </c>
      <c r="L47" s="877"/>
      <c r="M47" s="878" t="s">
        <v>137</v>
      </c>
      <c r="N47" s="879"/>
      <c r="O47" s="880"/>
      <c r="P47" s="881">
        <v>0.24099999999999999</v>
      </c>
      <c r="Q47" s="882"/>
      <c r="R47" s="882"/>
      <c r="S47" s="882"/>
      <c r="T47" s="882"/>
      <c r="U47" s="883"/>
      <c r="V47" s="899">
        <v>3209.82</v>
      </c>
      <c r="W47" s="908"/>
      <c r="X47" s="908"/>
      <c r="Y47" s="900"/>
      <c r="Z47" s="896">
        <v>773.56</v>
      </c>
      <c r="AA47" s="897"/>
    </row>
    <row r="48" spans="1:27" ht="20.45" customHeight="1" x14ac:dyDescent="0.2">
      <c r="A48" s="870">
        <v>40530</v>
      </c>
      <c r="B48" s="871"/>
      <c r="C48" s="872"/>
      <c r="D48" s="873" t="s">
        <v>343</v>
      </c>
      <c r="E48" s="874"/>
      <c r="F48" s="874"/>
      <c r="G48" s="874"/>
      <c r="H48" s="874"/>
      <c r="I48" s="874"/>
      <c r="J48" s="875"/>
      <c r="K48" s="876">
        <v>27.21</v>
      </c>
      <c r="L48" s="877"/>
      <c r="M48" s="878" t="s">
        <v>324</v>
      </c>
      <c r="N48" s="879"/>
      <c r="O48" s="880"/>
      <c r="P48" s="905">
        <v>20475.207999999999</v>
      </c>
      <c r="Q48" s="906"/>
      <c r="R48" s="906"/>
      <c r="S48" s="906"/>
      <c r="T48" s="906"/>
      <c r="U48" s="907"/>
      <c r="V48" s="893">
        <v>2.34</v>
      </c>
      <c r="W48" s="894"/>
      <c r="X48" s="894"/>
      <c r="Y48" s="895"/>
      <c r="Z48" s="884">
        <v>47911.98</v>
      </c>
      <c r="AA48" s="886"/>
    </row>
    <row r="49" spans="1:27" ht="20.45" customHeight="1" x14ac:dyDescent="0.2">
      <c r="A49" s="870">
        <v>40511</v>
      </c>
      <c r="B49" s="871"/>
      <c r="C49" s="872"/>
      <c r="D49" s="873" t="s">
        <v>339</v>
      </c>
      <c r="E49" s="874"/>
      <c r="F49" s="874"/>
      <c r="G49" s="874"/>
      <c r="H49" s="874"/>
      <c r="I49" s="874"/>
      <c r="J49" s="875"/>
      <c r="K49" s="876">
        <v>18.98</v>
      </c>
      <c r="L49" s="877"/>
      <c r="M49" s="878" t="s">
        <v>137</v>
      </c>
      <c r="N49" s="879"/>
      <c r="O49" s="880"/>
      <c r="P49" s="890">
        <v>63.14</v>
      </c>
      <c r="Q49" s="891"/>
      <c r="R49" s="891"/>
      <c r="S49" s="891"/>
      <c r="T49" s="891"/>
      <c r="U49" s="892"/>
      <c r="V49" s="899">
        <v>5288.86</v>
      </c>
      <c r="W49" s="908"/>
      <c r="X49" s="908"/>
      <c r="Y49" s="900"/>
      <c r="Z49" s="887">
        <v>333938.62</v>
      </c>
      <c r="AA49" s="889"/>
    </row>
    <row r="50" spans="1:27" ht="10.9" customHeight="1" x14ac:dyDescent="0.2">
      <c r="A50" s="859"/>
      <c r="B50" s="859"/>
      <c r="C50" s="859"/>
      <c r="D50" s="859"/>
      <c r="E50" s="859"/>
      <c r="F50" s="859"/>
      <c r="G50" s="859"/>
      <c r="H50" s="859"/>
      <c r="I50" s="859"/>
      <c r="J50" s="859"/>
      <c r="K50" s="859"/>
      <c r="L50" s="859"/>
      <c r="M50" s="859"/>
      <c r="N50" s="859"/>
      <c r="O50" s="859"/>
      <c r="P50" s="859"/>
      <c r="Q50" s="859"/>
      <c r="R50" s="859"/>
      <c r="S50" s="859"/>
      <c r="T50" s="859"/>
      <c r="U50" s="859"/>
      <c r="V50" s="859"/>
      <c r="W50" s="859"/>
      <c r="X50" s="859"/>
      <c r="Y50" s="859"/>
      <c r="Z50" s="859"/>
      <c r="AA50" s="859"/>
    </row>
    <row r="51" spans="1:27" ht="10.35" customHeight="1" x14ac:dyDescent="0.2">
      <c r="A51" s="854" t="s">
        <v>1668</v>
      </c>
      <c r="B51" s="854"/>
      <c r="C51" s="854"/>
      <c r="D51" s="854"/>
      <c r="E51" s="854"/>
      <c r="F51" s="854"/>
      <c r="G51" s="854"/>
      <c r="H51" s="854"/>
      <c r="I51" s="854"/>
      <c r="J51" s="854"/>
      <c r="K51" s="854"/>
      <c r="L51" s="854"/>
      <c r="M51" s="854"/>
      <c r="N51" s="854"/>
      <c r="O51" s="854"/>
      <c r="P51" s="854"/>
      <c r="Q51" s="854"/>
      <c r="R51" s="854"/>
      <c r="S51" s="854"/>
      <c r="T51" s="854"/>
      <c r="U51" s="854"/>
      <c r="V51" s="854"/>
      <c r="W51" s="854"/>
      <c r="X51" s="854"/>
      <c r="Y51" s="887">
        <v>734362.24</v>
      </c>
      <c r="Z51" s="888"/>
      <c r="AA51" s="889"/>
    </row>
    <row r="52" spans="1:27" ht="10.9" customHeight="1" x14ac:dyDescent="0.2">
      <c r="A52" s="859"/>
      <c r="B52" s="859"/>
      <c r="C52" s="859"/>
      <c r="D52" s="859"/>
      <c r="E52" s="859"/>
      <c r="F52" s="859"/>
      <c r="G52" s="859"/>
      <c r="H52" s="859"/>
      <c r="I52" s="859"/>
      <c r="J52" s="859"/>
      <c r="K52" s="859"/>
      <c r="L52" s="859"/>
      <c r="M52" s="859"/>
      <c r="N52" s="859"/>
      <c r="O52" s="859"/>
      <c r="P52" s="859"/>
      <c r="Q52" s="859"/>
      <c r="R52" s="859"/>
      <c r="S52" s="859"/>
      <c r="T52" s="859"/>
      <c r="U52" s="859"/>
      <c r="V52" s="859"/>
      <c r="W52" s="859"/>
      <c r="X52" s="859"/>
      <c r="Y52" s="859"/>
      <c r="Z52" s="859"/>
      <c r="AA52" s="859"/>
    </row>
    <row r="53" spans="1:27" ht="10.9" customHeight="1" x14ac:dyDescent="0.2">
      <c r="A53" s="859"/>
      <c r="B53" s="859"/>
      <c r="C53" s="859"/>
      <c r="D53" s="859"/>
      <c r="E53" s="859"/>
      <c r="F53" s="859"/>
      <c r="G53" s="859"/>
      <c r="H53" s="859"/>
      <c r="I53" s="859"/>
      <c r="J53" s="859"/>
      <c r="K53" s="859"/>
      <c r="L53" s="859"/>
      <c r="M53" s="859"/>
      <c r="N53" s="859"/>
      <c r="O53" s="859"/>
      <c r="P53" s="859"/>
      <c r="Q53" s="859"/>
      <c r="R53" s="859"/>
      <c r="S53" s="859"/>
      <c r="T53" s="859"/>
      <c r="U53" s="859"/>
      <c r="V53" s="859"/>
      <c r="W53" s="859"/>
      <c r="X53" s="859"/>
      <c r="Y53" s="859"/>
      <c r="Z53" s="859"/>
      <c r="AA53" s="859"/>
    </row>
    <row r="54" spans="1:27" ht="10.35" customHeight="1" x14ac:dyDescent="0.2">
      <c r="A54" s="861" t="s">
        <v>1665</v>
      </c>
      <c r="B54" s="862"/>
      <c r="C54" s="863"/>
      <c r="D54" s="861" t="s">
        <v>221</v>
      </c>
      <c r="E54" s="862"/>
      <c r="F54" s="862"/>
      <c r="G54" s="862"/>
      <c r="H54" s="862"/>
      <c r="I54" s="862"/>
      <c r="J54" s="863"/>
      <c r="K54" s="864" t="s">
        <v>1666</v>
      </c>
      <c r="L54" s="865"/>
      <c r="M54" s="866" t="s">
        <v>211</v>
      </c>
      <c r="N54" s="867"/>
      <c r="O54" s="868"/>
      <c r="P54" s="864" t="s">
        <v>690</v>
      </c>
      <c r="Q54" s="869"/>
      <c r="R54" s="869"/>
      <c r="S54" s="869"/>
      <c r="T54" s="869"/>
      <c r="U54" s="865"/>
      <c r="V54" s="864" t="s">
        <v>691</v>
      </c>
      <c r="W54" s="869"/>
      <c r="X54" s="869"/>
      <c r="Y54" s="865"/>
      <c r="Z54" s="864" t="s">
        <v>692</v>
      </c>
      <c r="AA54" s="865"/>
    </row>
    <row r="55" spans="1:27" ht="10.35" customHeight="1" x14ac:dyDescent="0.2">
      <c r="A55" s="861"/>
      <c r="B55" s="862"/>
      <c r="C55" s="863"/>
      <c r="D55" s="861" t="s">
        <v>202</v>
      </c>
      <c r="E55" s="862"/>
      <c r="F55" s="862"/>
      <c r="G55" s="862"/>
      <c r="H55" s="862"/>
      <c r="I55" s="862"/>
      <c r="J55" s="862"/>
      <c r="K55" s="862"/>
      <c r="L55" s="862"/>
      <c r="M55" s="862"/>
      <c r="N55" s="862"/>
      <c r="O55" s="862"/>
      <c r="P55" s="862"/>
      <c r="Q55" s="862"/>
      <c r="R55" s="862"/>
      <c r="S55" s="862"/>
      <c r="T55" s="862"/>
      <c r="U55" s="862"/>
      <c r="V55" s="862"/>
      <c r="W55" s="862"/>
      <c r="X55" s="862"/>
      <c r="Y55" s="862"/>
      <c r="Z55" s="862"/>
      <c r="AA55" s="863"/>
    </row>
    <row r="56" spans="1:27" ht="20.45" customHeight="1" x14ac:dyDescent="0.2">
      <c r="A56" s="870">
        <v>40815</v>
      </c>
      <c r="B56" s="871"/>
      <c r="C56" s="872"/>
      <c r="D56" s="873" t="s">
        <v>693</v>
      </c>
      <c r="E56" s="874"/>
      <c r="F56" s="874"/>
      <c r="G56" s="874"/>
      <c r="H56" s="874"/>
      <c r="I56" s="874"/>
      <c r="J56" s="875"/>
      <c r="K56" s="876">
        <v>27.21</v>
      </c>
      <c r="L56" s="877"/>
      <c r="M56" s="878" t="s">
        <v>224</v>
      </c>
      <c r="N56" s="879"/>
      <c r="O56" s="880"/>
      <c r="P56" s="901">
        <v>187.12299999999999</v>
      </c>
      <c r="Q56" s="902"/>
      <c r="R56" s="902"/>
      <c r="S56" s="902"/>
      <c r="T56" s="902"/>
      <c r="U56" s="903"/>
      <c r="V56" s="876">
        <v>35.840000000000003</v>
      </c>
      <c r="W56" s="898"/>
      <c r="X56" s="898"/>
      <c r="Y56" s="877"/>
      <c r="Z56" s="899">
        <v>6706.48</v>
      </c>
      <c r="AA56" s="900"/>
    </row>
    <row r="57" spans="1:27" ht="10.35" customHeight="1" x14ac:dyDescent="0.2">
      <c r="A57" s="870">
        <v>42480</v>
      </c>
      <c r="B57" s="871"/>
      <c r="C57" s="872"/>
      <c r="D57" s="873" t="s">
        <v>498</v>
      </c>
      <c r="E57" s="874"/>
      <c r="F57" s="874"/>
      <c r="G57" s="874"/>
      <c r="H57" s="874"/>
      <c r="I57" s="874"/>
      <c r="J57" s="875"/>
      <c r="K57" s="876">
        <v>27.21</v>
      </c>
      <c r="L57" s="877"/>
      <c r="M57" s="878" t="s">
        <v>224</v>
      </c>
      <c r="N57" s="879"/>
      <c r="O57" s="880"/>
      <c r="P57" s="909">
        <v>1479.482</v>
      </c>
      <c r="Q57" s="910"/>
      <c r="R57" s="910"/>
      <c r="S57" s="910"/>
      <c r="T57" s="910"/>
      <c r="U57" s="911"/>
      <c r="V57" s="893">
        <v>4.96</v>
      </c>
      <c r="W57" s="894"/>
      <c r="X57" s="894"/>
      <c r="Y57" s="895"/>
      <c r="Z57" s="899">
        <v>7338.23</v>
      </c>
      <c r="AA57" s="900"/>
    </row>
    <row r="58" spans="1:27" ht="10.9" customHeight="1" x14ac:dyDescent="0.2">
      <c r="A58" s="859"/>
      <c r="B58" s="859"/>
      <c r="C58" s="859"/>
      <c r="D58" s="859"/>
      <c r="E58" s="859"/>
      <c r="F58" s="859"/>
      <c r="G58" s="859"/>
      <c r="H58" s="859"/>
      <c r="I58" s="859"/>
      <c r="J58" s="859"/>
      <c r="K58" s="859"/>
      <c r="L58" s="859"/>
      <c r="M58" s="859"/>
      <c r="N58" s="859"/>
      <c r="O58" s="859"/>
      <c r="P58" s="859"/>
      <c r="Q58" s="859"/>
      <c r="R58" s="859"/>
      <c r="S58" s="859"/>
      <c r="T58" s="859"/>
      <c r="U58" s="859"/>
      <c r="V58" s="859"/>
      <c r="W58" s="859"/>
      <c r="X58" s="859"/>
      <c r="Y58" s="859"/>
      <c r="Z58" s="859"/>
      <c r="AA58" s="859"/>
    </row>
    <row r="59" spans="1:27" ht="10.35" customHeight="1" x14ac:dyDescent="0.2">
      <c r="A59" s="854" t="s">
        <v>1668</v>
      </c>
      <c r="B59" s="854"/>
      <c r="C59" s="854"/>
      <c r="D59" s="854"/>
      <c r="E59" s="854"/>
      <c r="F59" s="854"/>
      <c r="G59" s="854"/>
      <c r="H59" s="854"/>
      <c r="I59" s="854"/>
      <c r="J59" s="854"/>
      <c r="K59" s="854"/>
      <c r="L59" s="854"/>
      <c r="M59" s="854"/>
      <c r="N59" s="854"/>
      <c r="O59" s="854"/>
      <c r="P59" s="854"/>
      <c r="Q59" s="854"/>
      <c r="R59" s="854"/>
      <c r="S59" s="854"/>
      <c r="T59" s="854"/>
      <c r="U59" s="854"/>
      <c r="V59" s="854"/>
      <c r="W59" s="854"/>
      <c r="X59" s="854"/>
      <c r="Y59" s="884">
        <v>14044.71</v>
      </c>
      <c r="Z59" s="885"/>
      <c r="AA59" s="886"/>
    </row>
    <row r="60" spans="1:27" ht="10.9" customHeight="1" x14ac:dyDescent="0.2">
      <c r="A60" s="859"/>
      <c r="B60" s="859"/>
      <c r="C60" s="859"/>
      <c r="D60" s="859"/>
      <c r="E60" s="859"/>
      <c r="F60" s="859"/>
      <c r="G60" s="859"/>
      <c r="H60" s="859"/>
      <c r="I60" s="859"/>
      <c r="J60" s="859"/>
      <c r="K60" s="859"/>
      <c r="L60" s="859"/>
      <c r="M60" s="859"/>
      <c r="N60" s="859"/>
      <c r="O60" s="859"/>
      <c r="P60" s="859"/>
      <c r="Q60" s="859"/>
      <c r="R60" s="859"/>
      <c r="S60" s="859"/>
      <c r="T60" s="859"/>
      <c r="U60" s="859"/>
      <c r="V60" s="859"/>
      <c r="W60" s="859"/>
      <c r="X60" s="859"/>
      <c r="Y60" s="859"/>
      <c r="Z60" s="859"/>
      <c r="AA60" s="859"/>
    </row>
    <row r="61" spans="1:27" ht="10.35" customHeight="1" x14ac:dyDescent="0.2">
      <c r="A61" s="854" t="s">
        <v>1669</v>
      </c>
      <c r="B61" s="854"/>
      <c r="C61" s="854"/>
      <c r="D61" s="854"/>
      <c r="E61" s="854"/>
      <c r="F61" s="854"/>
      <c r="G61" s="854"/>
      <c r="H61" s="854"/>
      <c r="I61" s="854"/>
      <c r="J61" s="854"/>
      <c r="K61" s="854"/>
      <c r="L61" s="854"/>
      <c r="M61" s="854"/>
      <c r="N61" s="854"/>
      <c r="O61" s="854"/>
      <c r="P61" s="854"/>
      <c r="Q61" s="854"/>
      <c r="R61" s="854"/>
      <c r="S61" s="854"/>
      <c r="T61" s="854"/>
      <c r="U61" s="854"/>
      <c r="V61" s="854"/>
      <c r="W61" s="854"/>
      <c r="X61" s="854"/>
      <c r="Y61" s="941">
        <v>955004.13</v>
      </c>
      <c r="Z61" s="942"/>
      <c r="AA61" s="943"/>
    </row>
    <row r="62" spans="1:27" ht="10.9" customHeight="1" x14ac:dyDescent="0.2">
      <c r="A62" s="859"/>
      <c r="B62" s="859"/>
      <c r="C62" s="859"/>
      <c r="D62" s="859"/>
      <c r="E62" s="859"/>
      <c r="F62" s="859"/>
      <c r="G62" s="859"/>
      <c r="H62" s="859"/>
      <c r="I62" s="859"/>
      <c r="J62" s="859"/>
      <c r="K62" s="859"/>
      <c r="L62" s="859"/>
      <c r="M62" s="859"/>
      <c r="N62" s="859"/>
      <c r="O62" s="859"/>
      <c r="P62" s="859"/>
      <c r="Q62" s="859"/>
      <c r="R62" s="859"/>
      <c r="S62" s="859"/>
      <c r="T62" s="859"/>
      <c r="U62" s="859"/>
      <c r="V62" s="859"/>
      <c r="W62" s="859"/>
      <c r="X62" s="859"/>
      <c r="Y62" s="859"/>
      <c r="Z62" s="859"/>
      <c r="AA62" s="859"/>
    </row>
    <row r="63" spans="1:27" ht="10.35" customHeight="1" x14ac:dyDescent="0.2">
      <c r="A63" s="853" t="s">
        <v>670</v>
      </c>
      <c r="B63" s="853"/>
      <c r="C63" s="853" t="s">
        <v>1648</v>
      </c>
      <c r="D63" s="853"/>
      <c r="E63" s="853"/>
      <c r="F63" s="853"/>
      <c r="G63" s="853"/>
      <c r="H63" s="853"/>
      <c r="I63" s="853"/>
      <c r="J63" s="853"/>
      <c r="K63" s="853"/>
      <c r="L63" s="853"/>
      <c r="M63" s="853"/>
      <c r="N63" s="853"/>
      <c r="O63" s="853"/>
      <c r="P63" s="853"/>
      <c r="Q63" s="853"/>
      <c r="R63" s="853"/>
      <c r="S63" s="853"/>
      <c r="T63" s="853"/>
      <c r="U63" s="854"/>
      <c r="V63" s="853"/>
      <c r="W63" s="853"/>
      <c r="X63" s="853"/>
      <c r="Y63" s="853"/>
      <c r="Z63" s="853"/>
      <c r="AA63" s="853"/>
    </row>
    <row r="64" spans="1:27" ht="10.35" customHeight="1" x14ac:dyDescent="0.2">
      <c r="A64" s="853" t="s">
        <v>1649</v>
      </c>
      <c r="B64" s="853"/>
      <c r="C64" s="853" t="s">
        <v>1650</v>
      </c>
      <c r="D64" s="853"/>
      <c r="E64" s="853"/>
      <c r="F64" s="853"/>
      <c r="G64" s="853"/>
      <c r="H64" s="853"/>
      <c r="I64" s="853"/>
      <c r="J64" s="853"/>
      <c r="K64" s="853"/>
      <c r="L64" s="853"/>
      <c r="M64" s="853"/>
      <c r="N64" s="853"/>
      <c r="O64" s="853"/>
      <c r="P64" s="853"/>
      <c r="Q64" s="853"/>
      <c r="R64" s="853"/>
      <c r="S64" s="853"/>
      <c r="T64" s="853"/>
      <c r="U64" s="854" t="s">
        <v>1651</v>
      </c>
      <c r="V64" s="854"/>
      <c r="W64" s="854"/>
      <c r="X64" s="854"/>
      <c r="Y64" s="854"/>
      <c r="Z64" s="854"/>
      <c r="AA64" s="854"/>
    </row>
    <row r="65" spans="1:27" ht="20.45" customHeight="1" x14ac:dyDescent="0.2">
      <c r="A65" s="853" t="s">
        <v>210</v>
      </c>
      <c r="B65" s="853"/>
      <c r="C65" s="853" t="s">
        <v>1652</v>
      </c>
      <c r="D65" s="853"/>
      <c r="E65" s="853"/>
      <c r="F65" s="853"/>
      <c r="G65" s="853"/>
      <c r="H65" s="853"/>
      <c r="I65" s="853"/>
      <c r="J65" s="853"/>
      <c r="K65" s="853"/>
      <c r="L65" s="853"/>
      <c r="M65" s="853"/>
      <c r="N65" s="853"/>
      <c r="O65" s="853"/>
      <c r="P65" s="853"/>
      <c r="Q65" s="853"/>
      <c r="R65" s="853"/>
      <c r="S65" s="853"/>
      <c r="T65" s="853"/>
      <c r="U65" s="854"/>
      <c r="V65" s="853"/>
      <c r="W65" s="853"/>
      <c r="X65" s="853"/>
      <c r="Y65" s="853"/>
      <c r="Z65" s="853"/>
      <c r="AA65" s="853"/>
    </row>
    <row r="66" spans="1:27" ht="10.35" customHeight="1" x14ac:dyDescent="0.2">
      <c r="A66" s="853" t="s">
        <v>1653</v>
      </c>
      <c r="B66" s="853"/>
      <c r="C66" s="853" t="s">
        <v>1654</v>
      </c>
      <c r="D66" s="853"/>
      <c r="E66" s="853"/>
      <c r="F66" s="853"/>
      <c r="G66" s="853"/>
      <c r="H66" s="853"/>
      <c r="I66" s="853"/>
      <c r="J66" s="853"/>
      <c r="K66" s="853"/>
      <c r="L66" s="853"/>
      <c r="M66" s="853"/>
      <c r="N66" s="853"/>
      <c r="O66" s="853"/>
      <c r="P66" s="853"/>
      <c r="Q66" s="853"/>
      <c r="R66" s="853"/>
      <c r="S66" s="853"/>
      <c r="T66" s="853"/>
      <c r="U66" s="854"/>
      <c r="V66" s="853"/>
      <c r="W66" s="853"/>
      <c r="X66" s="853"/>
      <c r="Y66" s="853"/>
      <c r="Z66" s="853"/>
      <c r="AA66" s="853"/>
    </row>
    <row r="67" spans="1:27" ht="10.35" customHeight="1" x14ac:dyDescent="0.2">
      <c r="A67" s="853" t="s">
        <v>1655</v>
      </c>
      <c r="B67" s="853"/>
      <c r="C67" s="853" t="s">
        <v>1656</v>
      </c>
      <c r="D67" s="853"/>
      <c r="E67" s="853"/>
      <c r="F67" s="853"/>
      <c r="G67" s="853"/>
      <c r="H67" s="853"/>
      <c r="I67" s="853"/>
      <c r="J67" s="853"/>
      <c r="K67" s="853"/>
      <c r="L67" s="853"/>
      <c r="M67" s="853"/>
      <c r="N67" s="853"/>
      <c r="O67" s="853"/>
      <c r="P67" s="853"/>
      <c r="Q67" s="853"/>
      <c r="R67" s="853"/>
      <c r="S67" s="853"/>
      <c r="T67" s="853"/>
      <c r="U67" s="854"/>
      <c r="V67" s="853"/>
      <c r="W67" s="853"/>
      <c r="X67" s="853"/>
      <c r="Y67" s="853"/>
      <c r="Z67" s="853"/>
      <c r="AA67" s="853"/>
    </row>
    <row r="68" spans="1:27" ht="10.35" customHeight="1" x14ac:dyDescent="0.2">
      <c r="A68" s="853" t="s">
        <v>1657</v>
      </c>
      <c r="B68" s="853"/>
      <c r="C68" s="853" t="s">
        <v>1658</v>
      </c>
      <c r="D68" s="853"/>
      <c r="E68" s="853"/>
      <c r="F68" s="853"/>
      <c r="G68" s="853"/>
      <c r="H68" s="853"/>
      <c r="I68" s="853"/>
      <c r="J68" s="853"/>
      <c r="K68" s="853"/>
      <c r="L68" s="853"/>
      <c r="M68" s="853"/>
      <c r="N68" s="853"/>
      <c r="O68" s="853"/>
      <c r="P68" s="853"/>
      <c r="Q68" s="853"/>
      <c r="R68" s="853"/>
      <c r="S68" s="853"/>
      <c r="T68" s="853"/>
      <c r="U68" s="854"/>
      <c r="V68" s="853"/>
      <c r="W68" s="853"/>
      <c r="X68" s="853"/>
      <c r="Y68" s="853"/>
      <c r="Z68" s="853"/>
      <c r="AA68" s="853"/>
    </row>
    <row r="69" spans="1:27" ht="10.35" customHeight="1" x14ac:dyDescent="0.2">
      <c r="A69" s="853" t="s">
        <v>1659</v>
      </c>
      <c r="B69" s="853"/>
      <c r="C69" s="853" t="s">
        <v>1656</v>
      </c>
      <c r="D69" s="853"/>
      <c r="E69" s="853"/>
      <c r="F69" s="853"/>
      <c r="G69" s="853"/>
      <c r="H69" s="853"/>
      <c r="I69" s="853"/>
      <c r="J69" s="853"/>
      <c r="K69" s="853"/>
      <c r="L69" s="853"/>
      <c r="M69" s="853"/>
      <c r="N69" s="853"/>
      <c r="O69" s="853"/>
      <c r="P69" s="853"/>
      <c r="Q69" s="853"/>
      <c r="R69" s="853"/>
      <c r="S69" s="853"/>
      <c r="T69" s="853"/>
      <c r="U69" s="854"/>
      <c r="V69" s="853"/>
      <c r="W69" s="853"/>
      <c r="X69" s="853"/>
      <c r="Y69" s="853"/>
      <c r="Z69" s="853"/>
      <c r="AA69" s="853"/>
    </row>
    <row r="70" spans="1:27" ht="10.35" customHeight="1" x14ac:dyDescent="0.2">
      <c r="A70" s="853" t="s">
        <v>1660</v>
      </c>
      <c r="B70" s="853"/>
      <c r="C70" s="853" t="s">
        <v>1661</v>
      </c>
      <c r="D70" s="853"/>
      <c r="E70" s="853"/>
      <c r="F70" s="853"/>
      <c r="G70" s="853"/>
      <c r="H70" s="853"/>
      <c r="I70" s="853"/>
      <c r="J70" s="853"/>
      <c r="K70" s="853"/>
      <c r="L70" s="853"/>
      <c r="M70" s="853"/>
      <c r="N70" s="853"/>
      <c r="O70" s="853"/>
      <c r="P70" s="853"/>
      <c r="Q70" s="853"/>
      <c r="R70" s="853"/>
      <c r="S70" s="853"/>
      <c r="T70" s="853"/>
      <c r="U70" s="854"/>
      <c r="V70" s="853"/>
      <c r="W70" s="853"/>
      <c r="X70" s="853"/>
      <c r="Y70" s="853"/>
      <c r="Z70" s="853"/>
      <c r="AA70" s="853"/>
    </row>
    <row r="71" spans="1:27" ht="10.35" customHeight="1" x14ac:dyDescent="0.2">
      <c r="A71" s="853"/>
      <c r="B71" s="853"/>
      <c r="C71" s="853"/>
      <c r="D71" s="853"/>
      <c r="E71" s="853"/>
      <c r="F71" s="853"/>
      <c r="G71" s="853"/>
      <c r="H71" s="853"/>
      <c r="I71" s="853"/>
      <c r="J71" s="853"/>
      <c r="K71" s="853"/>
      <c r="L71" s="853"/>
      <c r="M71" s="853"/>
      <c r="N71" s="853"/>
      <c r="O71" s="853"/>
      <c r="P71" s="853"/>
      <c r="Q71" s="853"/>
      <c r="R71" s="853"/>
      <c r="S71" s="853"/>
      <c r="T71" s="853"/>
      <c r="U71" s="854" t="s">
        <v>1662</v>
      </c>
      <c r="V71" s="854"/>
      <c r="W71" s="854"/>
      <c r="X71" s="854"/>
      <c r="Y71" s="854"/>
      <c r="Z71" s="854"/>
      <c r="AA71" s="854"/>
    </row>
    <row r="72" spans="1:27" ht="10.35" customHeight="1" x14ac:dyDescent="0.2">
      <c r="A72" s="853" t="s">
        <v>1663</v>
      </c>
      <c r="B72" s="853"/>
      <c r="C72" s="853" t="s">
        <v>1664</v>
      </c>
      <c r="D72" s="853"/>
      <c r="E72" s="853"/>
      <c r="F72" s="853"/>
      <c r="G72" s="853"/>
      <c r="H72" s="853"/>
      <c r="I72" s="853"/>
      <c r="J72" s="853"/>
      <c r="K72" s="853"/>
      <c r="L72" s="853"/>
      <c r="M72" s="853"/>
      <c r="N72" s="853"/>
      <c r="O72" s="853"/>
      <c r="P72" s="853"/>
      <c r="Q72" s="853"/>
      <c r="R72" s="853"/>
      <c r="S72" s="853"/>
      <c r="T72" s="853"/>
      <c r="U72" s="854"/>
      <c r="V72" s="853"/>
      <c r="W72" s="853"/>
      <c r="X72" s="853"/>
      <c r="Y72" s="853"/>
      <c r="Z72" s="853"/>
      <c r="AA72" s="853"/>
    </row>
    <row r="73" spans="1:27" ht="10.9" customHeight="1" x14ac:dyDescent="0.2">
      <c r="A73" s="860"/>
      <c r="B73" s="860"/>
      <c r="C73" s="860"/>
      <c r="D73" s="860"/>
      <c r="E73" s="860"/>
      <c r="F73" s="860"/>
      <c r="G73" s="860"/>
      <c r="H73" s="860"/>
      <c r="I73" s="860"/>
      <c r="J73" s="860"/>
      <c r="K73" s="860"/>
      <c r="L73" s="860"/>
      <c r="M73" s="860"/>
      <c r="N73" s="860"/>
      <c r="O73" s="860"/>
      <c r="P73" s="860"/>
      <c r="Q73" s="860"/>
      <c r="R73" s="860"/>
      <c r="S73" s="860"/>
      <c r="T73" s="860"/>
      <c r="U73" s="860"/>
      <c r="V73" s="860"/>
      <c r="W73" s="860"/>
      <c r="X73" s="860"/>
      <c r="Y73" s="860"/>
      <c r="Z73" s="860"/>
      <c r="AA73" s="860"/>
    </row>
    <row r="74" spans="1:27" ht="10.9" customHeight="1" x14ac:dyDescent="0.2">
      <c r="A74" s="859"/>
      <c r="B74" s="859"/>
      <c r="C74" s="859"/>
      <c r="D74" s="859"/>
      <c r="E74" s="859"/>
      <c r="F74" s="859"/>
      <c r="G74" s="859"/>
      <c r="H74" s="859"/>
      <c r="I74" s="859"/>
      <c r="J74" s="859"/>
      <c r="K74" s="859"/>
      <c r="L74" s="859"/>
      <c r="M74" s="859"/>
      <c r="N74" s="859"/>
      <c r="O74" s="859"/>
      <c r="P74" s="859"/>
      <c r="Q74" s="859"/>
      <c r="R74" s="859"/>
      <c r="S74" s="859"/>
      <c r="T74" s="859"/>
      <c r="U74" s="859"/>
      <c r="V74" s="859"/>
      <c r="W74" s="859"/>
      <c r="X74" s="859"/>
      <c r="Y74" s="859"/>
      <c r="Z74" s="859"/>
      <c r="AA74" s="859"/>
    </row>
    <row r="75" spans="1:27" ht="10.9" customHeight="1" x14ac:dyDescent="0.2">
      <c r="A75" s="859"/>
      <c r="B75" s="859"/>
      <c r="C75" s="859"/>
      <c r="D75" s="859"/>
      <c r="E75" s="859"/>
      <c r="F75" s="859"/>
      <c r="G75" s="859"/>
      <c r="H75" s="859"/>
      <c r="I75" s="859"/>
      <c r="J75" s="859"/>
      <c r="K75" s="859"/>
      <c r="L75" s="859"/>
      <c r="M75" s="859"/>
      <c r="N75" s="859"/>
      <c r="O75" s="859"/>
      <c r="P75" s="859"/>
      <c r="Q75" s="859"/>
      <c r="R75" s="859"/>
      <c r="S75" s="859"/>
      <c r="T75" s="859"/>
      <c r="U75" s="859"/>
      <c r="V75" s="859"/>
      <c r="W75" s="859"/>
      <c r="X75" s="859"/>
      <c r="Y75" s="859"/>
      <c r="Z75" s="859"/>
      <c r="AA75" s="859"/>
    </row>
    <row r="76" spans="1:27" ht="10.35" customHeight="1" x14ac:dyDescent="0.2">
      <c r="A76" s="861" t="s">
        <v>1670</v>
      </c>
      <c r="B76" s="862"/>
      <c r="C76" s="862"/>
      <c r="D76" s="862"/>
      <c r="E76" s="862"/>
      <c r="F76" s="862"/>
      <c r="G76" s="862"/>
      <c r="H76" s="862"/>
      <c r="I76" s="862"/>
      <c r="J76" s="862"/>
      <c r="K76" s="863"/>
      <c r="L76" s="864" t="s">
        <v>1671</v>
      </c>
      <c r="M76" s="869"/>
      <c r="N76" s="869"/>
      <c r="O76" s="869"/>
      <c r="P76" s="869"/>
      <c r="Q76" s="869"/>
      <c r="R76" s="865"/>
      <c r="S76" s="864" t="s">
        <v>1672</v>
      </c>
      <c r="T76" s="869"/>
      <c r="U76" s="869"/>
      <c r="V76" s="869"/>
      <c r="W76" s="869"/>
      <c r="X76" s="865"/>
      <c r="Y76" s="864" t="s">
        <v>1673</v>
      </c>
      <c r="Z76" s="869"/>
      <c r="AA76" s="865"/>
    </row>
    <row r="77" spans="1:27" ht="10.35" customHeight="1" x14ac:dyDescent="0.2">
      <c r="A77" s="912"/>
      <c r="B77" s="913"/>
      <c r="C77" s="913"/>
      <c r="D77" s="913"/>
      <c r="E77" s="913"/>
      <c r="F77" s="913"/>
      <c r="G77" s="913"/>
      <c r="H77" s="913"/>
      <c r="I77" s="913"/>
      <c r="J77" s="913"/>
      <c r="K77" s="914"/>
      <c r="L77" s="915"/>
      <c r="M77" s="916"/>
      <c r="N77" s="916"/>
      <c r="O77" s="916"/>
      <c r="P77" s="916"/>
      <c r="Q77" s="916"/>
      <c r="R77" s="917"/>
      <c r="S77" s="915"/>
      <c r="T77" s="916"/>
      <c r="U77" s="916"/>
      <c r="V77" s="916"/>
      <c r="W77" s="916"/>
      <c r="X77" s="917"/>
      <c r="Y77" s="915"/>
      <c r="Z77" s="916"/>
      <c r="AA77" s="917"/>
    </row>
    <row r="78" spans="1:27" ht="10.35" customHeight="1" x14ac:dyDescent="0.2">
      <c r="A78" s="912" t="s">
        <v>216</v>
      </c>
      <c r="B78" s="913"/>
      <c r="C78" s="913"/>
      <c r="D78" s="913"/>
      <c r="E78" s="913"/>
      <c r="F78" s="913"/>
      <c r="G78" s="913"/>
      <c r="H78" s="913"/>
      <c r="I78" s="913"/>
      <c r="J78" s="913"/>
      <c r="K78" s="914"/>
      <c r="L78" s="918">
        <v>21.633099999999999</v>
      </c>
      <c r="M78" s="919"/>
      <c r="N78" s="919"/>
      <c r="O78" s="919"/>
      <c r="P78" s="919"/>
      <c r="Q78" s="919"/>
      <c r="R78" s="920"/>
      <c r="S78" s="921">
        <v>206597.18</v>
      </c>
      <c r="T78" s="922"/>
      <c r="U78" s="922"/>
      <c r="V78" s="922"/>
      <c r="W78" s="922"/>
      <c r="X78" s="923"/>
      <c r="Y78" s="924">
        <v>11.12</v>
      </c>
      <c r="Z78" s="925"/>
      <c r="AA78" s="926"/>
    </row>
    <row r="79" spans="1:27" ht="10.35" customHeight="1" x14ac:dyDescent="0.2">
      <c r="A79" s="912"/>
      <c r="B79" s="913"/>
      <c r="C79" s="913"/>
      <c r="D79" s="913"/>
      <c r="E79" s="913"/>
      <c r="F79" s="913"/>
      <c r="G79" s="913"/>
      <c r="H79" s="913"/>
      <c r="I79" s="913"/>
      <c r="J79" s="913"/>
      <c r="K79" s="914"/>
      <c r="L79" s="918"/>
      <c r="M79" s="919"/>
      <c r="N79" s="919"/>
      <c r="O79" s="919"/>
      <c r="P79" s="919"/>
      <c r="Q79" s="919"/>
      <c r="R79" s="920"/>
      <c r="S79" s="921"/>
      <c r="T79" s="922"/>
      <c r="U79" s="922"/>
      <c r="V79" s="922"/>
      <c r="W79" s="922"/>
      <c r="X79" s="923"/>
      <c r="Y79" s="924"/>
      <c r="Z79" s="925"/>
      <c r="AA79" s="926"/>
    </row>
    <row r="80" spans="1:27" ht="10.35" customHeight="1" x14ac:dyDescent="0.2">
      <c r="A80" s="912" t="s">
        <v>200</v>
      </c>
      <c r="B80" s="913"/>
      <c r="C80" s="913"/>
      <c r="D80" s="913"/>
      <c r="E80" s="913"/>
      <c r="F80" s="913"/>
      <c r="G80" s="913"/>
      <c r="H80" s="913"/>
      <c r="I80" s="913"/>
      <c r="J80" s="913"/>
      <c r="K80" s="914"/>
      <c r="L80" s="918">
        <v>76.896199999999993</v>
      </c>
      <c r="M80" s="919"/>
      <c r="N80" s="919"/>
      <c r="O80" s="919"/>
      <c r="P80" s="919"/>
      <c r="Q80" s="919"/>
      <c r="R80" s="920"/>
      <c r="S80" s="921">
        <v>734362.24</v>
      </c>
      <c r="T80" s="922"/>
      <c r="U80" s="922"/>
      <c r="V80" s="922"/>
      <c r="W80" s="922"/>
      <c r="X80" s="923"/>
      <c r="Y80" s="924">
        <v>39.54</v>
      </c>
      <c r="Z80" s="925"/>
      <c r="AA80" s="926"/>
    </row>
    <row r="81" spans="1:27" ht="10.35" customHeight="1" x14ac:dyDescent="0.2">
      <c r="A81" s="912"/>
      <c r="B81" s="913"/>
      <c r="C81" s="913"/>
      <c r="D81" s="913"/>
      <c r="E81" s="913"/>
      <c r="F81" s="913"/>
      <c r="G81" s="913"/>
      <c r="H81" s="913"/>
      <c r="I81" s="913"/>
      <c r="J81" s="913"/>
      <c r="K81" s="914"/>
      <c r="L81" s="918"/>
      <c r="M81" s="919"/>
      <c r="N81" s="919"/>
      <c r="O81" s="919"/>
      <c r="P81" s="919"/>
      <c r="Q81" s="919"/>
      <c r="R81" s="920"/>
      <c r="S81" s="921"/>
      <c r="T81" s="922"/>
      <c r="U81" s="922"/>
      <c r="V81" s="922"/>
      <c r="W81" s="922"/>
      <c r="X81" s="923"/>
      <c r="Y81" s="924"/>
      <c r="Z81" s="925"/>
      <c r="AA81" s="926"/>
    </row>
    <row r="82" spans="1:27" ht="10.35" customHeight="1" x14ac:dyDescent="0.2">
      <c r="A82" s="912" t="s">
        <v>202</v>
      </c>
      <c r="B82" s="913"/>
      <c r="C82" s="913"/>
      <c r="D82" s="913"/>
      <c r="E82" s="913"/>
      <c r="F82" s="913"/>
      <c r="G82" s="913"/>
      <c r="H82" s="913"/>
      <c r="I82" s="913"/>
      <c r="J82" s="913"/>
      <c r="K82" s="914"/>
      <c r="L82" s="927">
        <v>1.4706999999999999</v>
      </c>
      <c r="M82" s="928"/>
      <c r="N82" s="928"/>
      <c r="O82" s="928"/>
      <c r="P82" s="928"/>
      <c r="Q82" s="928"/>
      <c r="R82" s="929"/>
      <c r="S82" s="930">
        <v>14044.71</v>
      </c>
      <c r="T82" s="931"/>
      <c r="U82" s="931"/>
      <c r="V82" s="931"/>
      <c r="W82" s="931"/>
      <c r="X82" s="932"/>
      <c r="Y82" s="933">
        <v>0.75</v>
      </c>
      <c r="Z82" s="934"/>
      <c r="AA82" s="935"/>
    </row>
    <row r="83" spans="1:27" ht="10.35" customHeight="1" x14ac:dyDescent="0.2">
      <c r="A83" s="912"/>
      <c r="B83" s="913"/>
      <c r="C83" s="913"/>
      <c r="D83" s="913"/>
      <c r="E83" s="913"/>
      <c r="F83" s="913"/>
      <c r="G83" s="913"/>
      <c r="H83" s="913"/>
      <c r="I83" s="913"/>
      <c r="J83" s="913"/>
      <c r="K83" s="914"/>
      <c r="L83" s="927"/>
      <c r="M83" s="928"/>
      <c r="N83" s="928"/>
      <c r="O83" s="928"/>
      <c r="P83" s="928"/>
      <c r="Q83" s="928"/>
      <c r="R83" s="929"/>
      <c r="S83" s="930"/>
      <c r="T83" s="931"/>
      <c r="U83" s="931"/>
      <c r="V83" s="931"/>
      <c r="W83" s="931"/>
      <c r="X83" s="932"/>
      <c r="Y83" s="933"/>
      <c r="Z83" s="934"/>
      <c r="AA83" s="935"/>
    </row>
    <row r="84" spans="1:27" ht="10.35" customHeight="1" x14ac:dyDescent="0.2">
      <c r="A84" s="873" t="s">
        <v>1674</v>
      </c>
      <c r="B84" s="874"/>
      <c r="C84" s="874"/>
      <c r="D84" s="874"/>
      <c r="E84" s="874"/>
      <c r="F84" s="874"/>
      <c r="G84" s="874"/>
      <c r="H84" s="874"/>
      <c r="I84" s="874"/>
      <c r="J84" s="874"/>
      <c r="K84" s="875"/>
      <c r="L84" s="936">
        <v>100</v>
      </c>
      <c r="M84" s="937"/>
      <c r="N84" s="937"/>
      <c r="O84" s="937"/>
      <c r="P84" s="937"/>
      <c r="Q84" s="937"/>
      <c r="R84" s="938"/>
      <c r="S84" s="887">
        <v>955004.13</v>
      </c>
      <c r="T84" s="888"/>
      <c r="U84" s="888"/>
      <c r="V84" s="888"/>
      <c r="W84" s="888"/>
      <c r="X84" s="889"/>
      <c r="Y84" s="944">
        <v>51.41</v>
      </c>
      <c r="Z84" s="945"/>
      <c r="AA84" s="946"/>
    </row>
    <row r="85" spans="1:27" ht="11.45" customHeight="1" x14ac:dyDescent="0.2">
      <c r="A85" s="939" t="s">
        <v>673</v>
      </c>
      <c r="B85" s="939"/>
      <c r="C85" s="939"/>
      <c r="D85" s="939"/>
      <c r="E85" s="939"/>
      <c r="F85" s="939"/>
      <c r="G85" s="939"/>
      <c r="H85" s="939"/>
      <c r="I85" s="939"/>
      <c r="J85" s="939"/>
      <c r="K85" s="940"/>
      <c r="L85" s="940"/>
      <c r="M85" s="940"/>
      <c r="N85" s="940"/>
      <c r="O85" s="940"/>
      <c r="P85" s="940"/>
      <c r="Q85" s="940"/>
      <c r="R85" s="940"/>
      <c r="S85" s="940"/>
      <c r="T85" s="940"/>
      <c r="U85" s="940"/>
      <c r="V85" s="940"/>
      <c r="W85" s="940"/>
      <c r="X85" s="940"/>
      <c r="Y85" s="940"/>
      <c r="Z85" s="940"/>
      <c r="AA85" s="940"/>
    </row>
  </sheetData>
  <sheetProtection algorithmName="SHA-512" hashValue="8RriH3+m1zuh1a+tdwVF+kMWRzXZPuL5CQqHe0N1KmcSddnkfKKltq8IGHZPYbCt4n3TfVy+JSUrOd0tRd7Mww==" saltValue="5mf1mehv3hyYi6gF4MfIzQ==" spinCount="100000" sheet="1" objects="1" scenarios="1"/>
  <mergeCells count="304">
    <mergeCell ref="A84:K84"/>
    <mergeCell ref="L84:R84"/>
    <mergeCell ref="S84:X84"/>
    <mergeCell ref="Y84:AA84"/>
    <mergeCell ref="A85:J85"/>
    <mergeCell ref="K85:AA85"/>
    <mergeCell ref="A80:K81"/>
    <mergeCell ref="L80:R81"/>
    <mergeCell ref="S80:X81"/>
    <mergeCell ref="Y80:AA81"/>
    <mergeCell ref="A82:K83"/>
    <mergeCell ref="L82:R83"/>
    <mergeCell ref="S82:X83"/>
    <mergeCell ref="Y82:AA83"/>
    <mergeCell ref="A77:K77"/>
    <mergeCell ref="L77:R77"/>
    <mergeCell ref="S77:X77"/>
    <mergeCell ref="Y77:AA77"/>
    <mergeCell ref="A78:K79"/>
    <mergeCell ref="L78:R79"/>
    <mergeCell ref="S78:X79"/>
    <mergeCell ref="Y78:AA79"/>
    <mergeCell ref="A74:AA74"/>
    <mergeCell ref="A75:AA75"/>
    <mergeCell ref="A76:K76"/>
    <mergeCell ref="L76:R76"/>
    <mergeCell ref="S76:X76"/>
    <mergeCell ref="Y76:AA76"/>
    <mergeCell ref="A71:B71"/>
    <mergeCell ref="C71:T71"/>
    <mergeCell ref="U71:AA71"/>
    <mergeCell ref="A72:B72"/>
    <mergeCell ref="C72:AA72"/>
    <mergeCell ref="A73:AA73"/>
    <mergeCell ref="A68:B68"/>
    <mergeCell ref="C68:AA68"/>
    <mergeCell ref="A69:B69"/>
    <mergeCell ref="C69:AA69"/>
    <mergeCell ref="A70:B70"/>
    <mergeCell ref="C70:AA70"/>
    <mergeCell ref="A65:B65"/>
    <mergeCell ref="C65:AA65"/>
    <mergeCell ref="A66:B66"/>
    <mergeCell ref="C66:AA66"/>
    <mergeCell ref="A67:B67"/>
    <mergeCell ref="C67:AA67"/>
    <mergeCell ref="A62:AA62"/>
    <mergeCell ref="A63:B63"/>
    <mergeCell ref="C63:AA63"/>
    <mergeCell ref="A64:B64"/>
    <mergeCell ref="C64:T64"/>
    <mergeCell ref="U64:AA64"/>
    <mergeCell ref="A58:AA58"/>
    <mergeCell ref="A59:X59"/>
    <mergeCell ref="Y59:AA59"/>
    <mergeCell ref="A60:AA60"/>
    <mergeCell ref="A61:X61"/>
    <mergeCell ref="Y61:AA61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R23" sqref="AR2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813"/>
      <c r="B1" s="813"/>
      <c r="C1" s="813" t="s">
        <v>689</v>
      </c>
      <c r="D1" s="813"/>
      <c r="E1" s="813"/>
      <c r="F1" s="813"/>
      <c r="G1" s="813"/>
      <c r="H1" s="813"/>
      <c r="I1" s="813"/>
      <c r="J1" s="813"/>
      <c r="K1" s="813"/>
      <c r="L1" s="813"/>
      <c r="M1" s="813"/>
      <c r="N1" s="813"/>
      <c r="O1" s="813"/>
      <c r="P1" s="813"/>
      <c r="Q1" s="813"/>
      <c r="R1" s="813"/>
      <c r="S1" s="813"/>
      <c r="T1" s="813"/>
      <c r="U1" s="813"/>
      <c r="V1" s="813"/>
      <c r="W1" s="813"/>
      <c r="X1" s="813"/>
      <c r="Y1" s="813"/>
      <c r="Z1" s="813"/>
      <c r="AA1" s="813"/>
      <c r="AB1" s="813"/>
      <c r="AC1" s="813"/>
      <c r="AD1" s="813"/>
      <c r="AE1" s="813"/>
      <c r="AF1" s="813"/>
      <c r="AG1" s="813"/>
      <c r="AH1" s="813"/>
      <c r="AI1" s="815"/>
      <c r="AJ1" s="815"/>
      <c r="AK1" s="815"/>
      <c r="AL1" s="815"/>
      <c r="AM1" s="815"/>
      <c r="AN1" s="371"/>
      <c r="AO1" s="446" t="s">
        <v>1501</v>
      </c>
    </row>
    <row r="2" spans="1:41" ht="13.35" customHeight="1" x14ac:dyDescent="0.2">
      <c r="A2" s="813"/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5"/>
      <c r="AJ2" s="815"/>
      <c r="AK2" s="815"/>
      <c r="AL2" s="815"/>
      <c r="AM2" s="815"/>
      <c r="AN2" s="371"/>
    </row>
    <row r="3" spans="1:41" ht="13.35" customHeight="1" x14ac:dyDescent="0.2">
      <c r="A3" s="814"/>
      <c r="B3" s="814"/>
      <c r="C3" s="814" t="s">
        <v>1499</v>
      </c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  <c r="S3" s="814"/>
      <c r="T3" s="814"/>
      <c r="U3" s="814"/>
      <c r="V3" s="814"/>
      <c r="W3" s="814"/>
      <c r="X3" s="814"/>
      <c r="Y3" s="814"/>
      <c r="Z3" s="814"/>
      <c r="AA3" s="814"/>
      <c r="AB3" s="814"/>
      <c r="AC3" s="814"/>
      <c r="AD3" s="814"/>
      <c r="AE3" s="814"/>
      <c r="AF3" s="814"/>
      <c r="AG3" s="814"/>
      <c r="AH3" s="814"/>
      <c r="AI3" s="814"/>
      <c r="AJ3" s="814"/>
      <c r="AK3" s="814"/>
      <c r="AL3" s="814"/>
      <c r="AM3" s="814"/>
      <c r="AN3" s="371"/>
      <c r="AO3" s="425" t="s">
        <v>685</v>
      </c>
    </row>
    <row r="4" spans="1:41" ht="13.35" customHeight="1" x14ac:dyDescent="0.2">
      <c r="A4" s="816"/>
      <c r="B4" s="816"/>
      <c r="C4" s="816"/>
      <c r="D4" s="816"/>
      <c r="E4" s="816"/>
      <c r="F4" s="816"/>
      <c r="G4" s="816"/>
      <c r="H4" s="816"/>
      <c r="I4" s="816"/>
      <c r="J4" s="816"/>
      <c r="K4" s="816"/>
      <c r="L4" s="816"/>
      <c r="M4" s="816"/>
      <c r="N4" s="816"/>
      <c r="O4" s="816"/>
      <c r="P4" s="816"/>
      <c r="Q4" s="816"/>
      <c r="R4" s="816"/>
      <c r="S4" s="816"/>
      <c r="T4" s="816"/>
      <c r="U4" s="816"/>
      <c r="V4" s="816"/>
      <c r="W4" s="816"/>
      <c r="X4" s="816"/>
      <c r="Y4" s="816"/>
      <c r="Z4" s="816"/>
      <c r="AA4" s="816"/>
      <c r="AB4" s="816"/>
      <c r="AC4" s="816"/>
      <c r="AD4" s="816"/>
      <c r="AE4" s="816"/>
      <c r="AF4" s="816"/>
      <c r="AG4" s="816"/>
      <c r="AH4" s="816"/>
      <c r="AI4" s="817"/>
      <c r="AJ4" s="817"/>
      <c r="AK4" s="817"/>
      <c r="AL4" s="817"/>
      <c r="AM4" s="817"/>
      <c r="AN4" s="371"/>
      <c r="AO4" s="426">
        <v>0.27210000000000001</v>
      </c>
    </row>
    <row r="5" spans="1:41" ht="10.35" customHeight="1" x14ac:dyDescent="0.2">
      <c r="A5" s="818" t="s">
        <v>670</v>
      </c>
      <c r="B5" s="818"/>
      <c r="C5" s="818"/>
      <c r="D5" s="818"/>
      <c r="E5" s="818"/>
      <c r="F5" s="372" t="s">
        <v>821</v>
      </c>
      <c r="G5" s="818" t="s">
        <v>931</v>
      </c>
      <c r="H5" s="818"/>
      <c r="I5" s="818"/>
      <c r="J5" s="818"/>
      <c r="K5" s="818"/>
      <c r="L5" s="818"/>
      <c r="M5" s="818"/>
      <c r="N5" s="818"/>
      <c r="O5" s="818"/>
      <c r="P5" s="818"/>
      <c r="Q5" s="818"/>
      <c r="R5" s="818"/>
      <c r="S5" s="818"/>
      <c r="T5" s="818"/>
      <c r="U5" s="818"/>
      <c r="V5" s="818"/>
      <c r="W5" s="818"/>
      <c r="X5" s="818"/>
      <c r="Y5" s="818"/>
      <c r="Z5" s="818"/>
      <c r="AA5" s="818"/>
      <c r="AB5" s="818"/>
      <c r="AC5" s="818"/>
      <c r="AD5" s="818"/>
      <c r="AE5" s="818"/>
      <c r="AF5" s="818"/>
      <c r="AG5" s="818"/>
      <c r="AH5" s="818"/>
      <c r="AI5" s="818"/>
      <c r="AJ5" s="818"/>
      <c r="AK5" s="818"/>
      <c r="AL5" s="818"/>
      <c r="AM5" s="818"/>
      <c r="AN5" s="372"/>
    </row>
    <row r="6" spans="1:41" ht="19.5" customHeight="1" x14ac:dyDescent="0.2">
      <c r="A6" s="818" t="s">
        <v>210</v>
      </c>
      <c r="B6" s="818"/>
      <c r="C6" s="818"/>
      <c r="D6" s="818"/>
      <c r="E6" s="818"/>
      <c r="F6" s="372" t="s">
        <v>821</v>
      </c>
      <c r="G6" s="818" t="s">
        <v>940</v>
      </c>
      <c r="H6" s="818"/>
      <c r="I6" s="818"/>
      <c r="J6" s="818"/>
      <c r="K6" s="818"/>
      <c r="L6" s="818"/>
      <c r="M6" s="818"/>
      <c r="N6" s="818"/>
      <c r="O6" s="818"/>
      <c r="P6" s="818"/>
      <c r="Q6" s="818"/>
      <c r="R6" s="818"/>
      <c r="S6" s="818"/>
      <c r="T6" s="818"/>
      <c r="U6" s="818"/>
      <c r="V6" s="818"/>
      <c r="W6" s="818"/>
      <c r="X6" s="818"/>
      <c r="Y6" s="818"/>
      <c r="Z6" s="818"/>
      <c r="AA6" s="818"/>
      <c r="AB6" s="818"/>
      <c r="AC6" s="818"/>
      <c r="AD6" s="818"/>
      <c r="AE6" s="818"/>
      <c r="AF6" s="818"/>
      <c r="AG6" s="818"/>
      <c r="AH6" s="818"/>
      <c r="AI6" s="818"/>
      <c r="AJ6" s="818"/>
      <c r="AK6" s="818"/>
      <c r="AL6" s="818"/>
      <c r="AM6" s="818"/>
      <c r="AN6" s="372"/>
    </row>
    <row r="7" spans="1:41" ht="10.35" customHeight="1" x14ac:dyDescent="0.2">
      <c r="A7" s="752"/>
      <c r="B7" s="752"/>
      <c r="C7" s="752"/>
      <c r="D7" s="752"/>
      <c r="E7" s="752"/>
      <c r="F7" s="752"/>
      <c r="G7" s="752"/>
      <c r="H7" s="752"/>
      <c r="I7" s="752"/>
      <c r="J7" s="752"/>
      <c r="K7" s="752"/>
      <c r="L7" s="752"/>
      <c r="M7" s="752"/>
      <c r="N7" s="752"/>
      <c r="O7" s="752"/>
      <c r="P7" s="752"/>
      <c r="Q7" s="752"/>
      <c r="R7" s="752"/>
      <c r="S7" s="752"/>
      <c r="T7" s="752"/>
      <c r="U7" s="752"/>
      <c r="V7" s="752"/>
      <c r="W7" s="752"/>
      <c r="X7" s="752"/>
      <c r="Y7" s="752"/>
      <c r="Z7" s="752"/>
      <c r="AA7" s="752"/>
      <c r="AB7" s="752"/>
      <c r="AC7" s="752"/>
      <c r="AD7" s="752"/>
      <c r="AE7" s="752"/>
      <c r="AF7" s="752"/>
      <c r="AG7" s="752"/>
      <c r="AH7" s="752"/>
      <c r="AI7" s="752"/>
      <c r="AJ7" s="752"/>
      <c r="AK7" s="752"/>
      <c r="AL7" s="752"/>
      <c r="AM7" s="752"/>
      <c r="AN7" s="401"/>
    </row>
    <row r="8" spans="1:41" s="188" customFormat="1" ht="10.9" customHeight="1" x14ac:dyDescent="0.2">
      <c r="A8" s="751"/>
      <c r="B8" s="751"/>
      <c r="C8" s="751"/>
      <c r="D8" s="751"/>
      <c r="E8" s="751"/>
      <c r="F8" s="751"/>
      <c r="G8" s="751"/>
      <c r="H8" s="751"/>
      <c r="I8" s="751"/>
      <c r="J8" s="751"/>
      <c r="K8" s="751"/>
      <c r="L8" s="751"/>
      <c r="M8" s="751"/>
      <c r="N8" s="751"/>
      <c r="O8" s="751"/>
      <c r="P8" s="751"/>
      <c r="Q8" s="751"/>
      <c r="R8" s="751"/>
      <c r="S8" s="751"/>
      <c r="T8" s="751"/>
      <c r="U8" s="751"/>
      <c r="V8" s="751"/>
      <c r="W8" s="751"/>
      <c r="X8" s="751"/>
      <c r="Y8" s="751"/>
      <c r="Z8" s="751"/>
      <c r="AA8" s="751"/>
      <c r="AB8" s="751"/>
      <c r="AC8" s="751"/>
      <c r="AD8" s="751"/>
      <c r="AE8" s="751"/>
      <c r="AF8" s="751"/>
      <c r="AG8" s="751"/>
      <c r="AH8" s="751"/>
      <c r="AI8" s="751"/>
      <c r="AJ8" s="751"/>
      <c r="AK8" s="751"/>
      <c r="AL8" s="751"/>
      <c r="AM8" s="751"/>
      <c r="AN8" s="373"/>
    </row>
    <row r="9" spans="1:41" s="188" customFormat="1" ht="12.2" customHeight="1" x14ac:dyDescent="0.2">
      <c r="A9" s="796" t="s">
        <v>1492</v>
      </c>
      <c r="B9" s="796"/>
      <c r="C9" s="796"/>
      <c r="D9" s="796"/>
      <c r="E9" s="796"/>
      <c r="F9" s="796"/>
      <c r="G9" s="796"/>
      <c r="H9" s="796"/>
      <c r="I9" s="796"/>
      <c r="J9" s="796"/>
      <c r="K9" s="796"/>
      <c r="L9" s="796"/>
      <c r="M9" s="796"/>
      <c r="N9" s="796"/>
      <c r="O9" s="796"/>
      <c r="P9" s="796"/>
      <c r="Q9" s="796"/>
      <c r="R9" s="796"/>
      <c r="S9" s="796"/>
      <c r="T9" s="796"/>
      <c r="U9" s="796"/>
      <c r="V9" s="796"/>
      <c r="W9" s="796"/>
      <c r="X9" s="796"/>
      <c r="Y9" s="796"/>
      <c r="Z9" s="796"/>
      <c r="AA9" s="797" t="s">
        <v>628</v>
      </c>
      <c r="AB9" s="797"/>
      <c r="AC9" s="797"/>
      <c r="AD9" s="797"/>
      <c r="AE9" s="797"/>
      <c r="AF9" s="797"/>
      <c r="AG9" s="797"/>
      <c r="AH9" s="797"/>
      <c r="AI9" s="797"/>
      <c r="AJ9" s="797"/>
      <c r="AK9" s="797"/>
      <c r="AL9" s="797"/>
      <c r="AM9" s="797"/>
      <c r="AN9" s="374"/>
    </row>
    <row r="10" spans="1:41" s="188" customFormat="1" ht="10.9" customHeight="1" x14ac:dyDescent="0.2">
      <c r="A10" s="751"/>
      <c r="B10" s="751"/>
      <c r="C10" s="751"/>
      <c r="D10" s="751"/>
      <c r="E10" s="751"/>
      <c r="F10" s="751"/>
      <c r="G10" s="751"/>
      <c r="H10" s="751"/>
      <c r="I10" s="751"/>
      <c r="J10" s="751"/>
      <c r="K10" s="751"/>
      <c r="L10" s="751"/>
      <c r="M10" s="751"/>
      <c r="N10" s="751"/>
      <c r="O10" s="751"/>
      <c r="P10" s="751"/>
      <c r="Q10" s="751"/>
      <c r="R10" s="751"/>
      <c r="S10" s="751"/>
      <c r="T10" s="751"/>
      <c r="U10" s="751"/>
      <c r="V10" s="751"/>
      <c r="W10" s="751"/>
      <c r="X10" s="751"/>
      <c r="Y10" s="751"/>
      <c r="Z10" s="751"/>
      <c r="AA10" s="751"/>
      <c r="AB10" s="751"/>
      <c r="AC10" s="751"/>
      <c r="AD10" s="751"/>
      <c r="AE10" s="751"/>
      <c r="AF10" s="751"/>
      <c r="AG10" s="751"/>
      <c r="AH10" s="751"/>
      <c r="AI10" s="751"/>
      <c r="AJ10" s="751"/>
      <c r="AK10" s="751"/>
      <c r="AL10" s="751"/>
      <c r="AM10" s="751"/>
      <c r="AN10" s="373"/>
    </row>
    <row r="11" spans="1:41" s="188" customFormat="1" ht="24.2" customHeight="1" x14ac:dyDescent="0.2">
      <c r="A11" s="760" t="s">
        <v>629</v>
      </c>
      <c r="B11" s="761"/>
      <c r="C11" s="761"/>
      <c r="D11" s="761"/>
      <c r="E11" s="761"/>
      <c r="F11" s="761"/>
      <c r="G11" s="761"/>
      <c r="H11" s="762"/>
      <c r="I11" s="760" t="s">
        <v>850</v>
      </c>
      <c r="J11" s="762"/>
      <c r="K11" s="753" t="s">
        <v>630</v>
      </c>
      <c r="L11" s="754"/>
      <c r="M11" s="754"/>
      <c r="N11" s="755"/>
      <c r="O11" s="753" t="s">
        <v>631</v>
      </c>
      <c r="P11" s="754"/>
      <c r="Q11" s="754"/>
      <c r="R11" s="755"/>
      <c r="S11" s="753" t="s">
        <v>632</v>
      </c>
      <c r="T11" s="754"/>
      <c r="U11" s="754"/>
      <c r="V11" s="754"/>
      <c r="W11" s="754"/>
      <c r="X11" s="755"/>
      <c r="Y11" s="753" t="s">
        <v>633</v>
      </c>
      <c r="Z11" s="754"/>
      <c r="AA11" s="754"/>
      <c r="AB11" s="754"/>
      <c r="AC11" s="754"/>
      <c r="AD11" s="754"/>
      <c r="AE11" s="755"/>
      <c r="AF11" s="753" t="s">
        <v>634</v>
      </c>
      <c r="AG11" s="754"/>
      <c r="AH11" s="754"/>
      <c r="AI11" s="754"/>
      <c r="AJ11" s="755"/>
      <c r="AK11" s="753" t="s">
        <v>635</v>
      </c>
      <c r="AL11" s="754"/>
      <c r="AM11" s="755"/>
      <c r="AN11" s="411"/>
    </row>
    <row r="12" spans="1:41" s="188" customFormat="1" ht="12.2" customHeight="1" x14ac:dyDescent="0.2">
      <c r="A12" s="756" t="s">
        <v>640</v>
      </c>
      <c r="B12" s="756"/>
      <c r="C12" s="756"/>
      <c r="D12" s="756"/>
      <c r="E12" s="756"/>
      <c r="F12" s="756"/>
      <c r="G12" s="756"/>
      <c r="H12" s="756"/>
      <c r="I12" s="756"/>
      <c r="J12" s="756"/>
      <c r="K12" s="756"/>
      <c r="L12" s="756"/>
      <c r="M12" s="756"/>
      <c r="N12" s="756"/>
      <c r="O12" s="756"/>
      <c r="P12" s="756"/>
      <c r="Q12" s="756"/>
      <c r="R12" s="756"/>
      <c r="S12" s="756"/>
      <c r="T12" s="756"/>
      <c r="U12" s="756"/>
      <c r="V12" s="756"/>
      <c r="W12" s="756"/>
      <c r="X12" s="756"/>
      <c r="Y12" s="756"/>
      <c r="Z12" s="756"/>
      <c r="AA12" s="756"/>
      <c r="AB12" s="756"/>
      <c r="AC12" s="756"/>
      <c r="AD12" s="756"/>
      <c r="AE12" s="756"/>
      <c r="AF12" s="756"/>
      <c r="AG12" s="756"/>
      <c r="AH12" s="757">
        <v>0</v>
      </c>
      <c r="AI12" s="758"/>
      <c r="AJ12" s="758"/>
      <c r="AK12" s="758"/>
      <c r="AL12" s="758"/>
      <c r="AM12" s="759"/>
      <c r="AN12" s="412"/>
    </row>
    <row r="13" spans="1:41" s="188" customFormat="1" ht="10.9" customHeight="1" x14ac:dyDescent="0.2">
      <c r="A13" s="751"/>
      <c r="B13" s="751"/>
      <c r="C13" s="751"/>
      <c r="D13" s="751"/>
      <c r="E13" s="751"/>
      <c r="F13" s="751"/>
      <c r="G13" s="751"/>
      <c r="H13" s="751"/>
      <c r="I13" s="751"/>
      <c r="J13" s="751"/>
      <c r="K13" s="751"/>
      <c r="L13" s="751"/>
      <c r="M13" s="751"/>
      <c r="N13" s="751"/>
      <c r="O13" s="751"/>
      <c r="P13" s="751"/>
      <c r="Q13" s="751"/>
      <c r="R13" s="751"/>
      <c r="S13" s="751"/>
      <c r="T13" s="751"/>
      <c r="U13" s="751"/>
      <c r="V13" s="751"/>
      <c r="W13" s="751"/>
      <c r="X13" s="751"/>
      <c r="Y13" s="751"/>
      <c r="Z13" s="751"/>
      <c r="AA13" s="751"/>
      <c r="AB13" s="751"/>
      <c r="AC13" s="751"/>
      <c r="AD13" s="751"/>
      <c r="AE13" s="751"/>
      <c r="AF13" s="751"/>
      <c r="AG13" s="751"/>
      <c r="AH13" s="751"/>
      <c r="AI13" s="751"/>
      <c r="AJ13" s="751"/>
      <c r="AK13" s="751"/>
      <c r="AL13" s="751"/>
      <c r="AM13" s="751"/>
      <c r="AN13" s="373"/>
    </row>
    <row r="14" spans="1:41" s="188" customFormat="1" ht="24.2" customHeight="1" x14ac:dyDescent="0.2">
      <c r="A14" s="760" t="s">
        <v>641</v>
      </c>
      <c r="B14" s="761"/>
      <c r="C14" s="761"/>
      <c r="D14" s="761"/>
      <c r="E14" s="761"/>
      <c r="F14" s="761"/>
      <c r="G14" s="761"/>
      <c r="H14" s="762"/>
      <c r="I14" s="760" t="s">
        <v>850</v>
      </c>
      <c r="J14" s="762"/>
      <c r="K14" s="753" t="s">
        <v>642</v>
      </c>
      <c r="L14" s="754"/>
      <c r="M14" s="754"/>
      <c r="N14" s="754"/>
      <c r="O14" s="754"/>
      <c r="P14" s="755"/>
      <c r="Q14" s="753" t="s">
        <v>643</v>
      </c>
      <c r="R14" s="754"/>
      <c r="S14" s="754"/>
      <c r="T14" s="754"/>
      <c r="U14" s="754"/>
      <c r="V14" s="755"/>
      <c r="W14" s="753" t="s">
        <v>644</v>
      </c>
      <c r="X14" s="754"/>
      <c r="Y14" s="754"/>
      <c r="Z14" s="754"/>
      <c r="AA14" s="754"/>
      <c r="AB14" s="754"/>
      <c r="AC14" s="755"/>
      <c r="AD14" s="753" t="s">
        <v>634</v>
      </c>
      <c r="AE14" s="754"/>
      <c r="AF14" s="754"/>
      <c r="AG14" s="754"/>
      <c r="AH14" s="754"/>
      <c r="AI14" s="754"/>
      <c r="AJ14" s="755"/>
      <c r="AK14" s="753" t="s">
        <v>635</v>
      </c>
      <c r="AL14" s="754"/>
      <c r="AM14" s="755"/>
      <c r="AN14" s="411"/>
    </row>
    <row r="15" spans="1:41" s="188" customFormat="1" ht="12.2" customHeight="1" x14ac:dyDescent="0.2">
      <c r="A15" s="766" t="s">
        <v>645</v>
      </c>
      <c r="B15" s="767"/>
      <c r="C15" s="767"/>
      <c r="D15" s="767"/>
      <c r="E15" s="767"/>
      <c r="F15" s="767"/>
      <c r="G15" s="767"/>
      <c r="H15" s="768"/>
      <c r="I15" s="766">
        <v>20002</v>
      </c>
      <c r="J15" s="768"/>
      <c r="K15" s="772">
        <f>VLOOKUP(I15,'Mão de Obra T308'!$A:$N,11,0)</f>
        <v>12.91</v>
      </c>
      <c r="L15" s="773"/>
      <c r="M15" s="773"/>
      <c r="N15" s="773"/>
      <c r="O15" s="773"/>
      <c r="P15" s="774"/>
      <c r="Q15" s="772">
        <f>VLOOKUP(VALUE($I15),'Mão de Obra T308'!A:N,14,0)</f>
        <v>28.33</v>
      </c>
      <c r="R15" s="773"/>
      <c r="S15" s="773"/>
      <c r="T15" s="773"/>
      <c r="U15" s="773"/>
      <c r="V15" s="774"/>
      <c r="W15" s="778">
        <f>VLOOKUP(I15,'Mão de Obra T308'!$A:$N,9,0)</f>
        <v>119.46</v>
      </c>
      <c r="X15" s="779"/>
      <c r="Y15" s="779"/>
      <c r="Z15" s="779"/>
      <c r="AA15" s="779"/>
      <c r="AB15" s="779"/>
      <c r="AC15" s="780"/>
      <c r="AD15" s="775">
        <v>0.1</v>
      </c>
      <c r="AE15" s="776"/>
      <c r="AF15" s="776"/>
      <c r="AG15" s="776"/>
      <c r="AH15" s="776"/>
      <c r="AI15" s="776"/>
      <c r="AJ15" s="777"/>
      <c r="AK15" s="772">
        <f>TRUNC(Q15*AD15,2)</f>
        <v>2.83</v>
      </c>
      <c r="AL15" s="773"/>
      <c r="AM15" s="774"/>
      <c r="AN15" s="413"/>
    </row>
    <row r="16" spans="1:41" s="188" customFormat="1" ht="12.2" customHeight="1" x14ac:dyDescent="0.2">
      <c r="A16" s="766" t="s">
        <v>718</v>
      </c>
      <c r="B16" s="767"/>
      <c r="C16" s="767"/>
      <c r="D16" s="767"/>
      <c r="E16" s="767"/>
      <c r="F16" s="767"/>
      <c r="G16" s="767"/>
      <c r="H16" s="768"/>
      <c r="I16" s="766">
        <v>20031</v>
      </c>
      <c r="J16" s="768"/>
      <c r="K16" s="772">
        <f>VLOOKUP(I16,'Mão de Obra T308'!$A:$N,11,0)</f>
        <v>7.38</v>
      </c>
      <c r="L16" s="773"/>
      <c r="M16" s="773"/>
      <c r="N16" s="773"/>
      <c r="O16" s="773"/>
      <c r="P16" s="774"/>
      <c r="Q16" s="772">
        <f>VLOOKUP(VALUE($I16),'Mão de Obra T308'!A:N,14,0)</f>
        <v>22.8</v>
      </c>
      <c r="R16" s="773"/>
      <c r="S16" s="773"/>
      <c r="T16" s="773"/>
      <c r="U16" s="773"/>
      <c r="V16" s="774"/>
      <c r="W16" s="778">
        <f>VLOOKUP(I16,'Mão de Obra T308'!$A:$N,9,0)</f>
        <v>209.05</v>
      </c>
      <c r="X16" s="779"/>
      <c r="Y16" s="779"/>
      <c r="Z16" s="779"/>
      <c r="AA16" s="779"/>
      <c r="AB16" s="779"/>
      <c r="AC16" s="780"/>
      <c r="AD16" s="775">
        <v>5</v>
      </c>
      <c r="AE16" s="776"/>
      <c r="AF16" s="776"/>
      <c r="AG16" s="776"/>
      <c r="AH16" s="776"/>
      <c r="AI16" s="776"/>
      <c r="AJ16" s="777"/>
      <c r="AK16" s="772">
        <f>TRUNC(Q16*AD16,2)</f>
        <v>114</v>
      </c>
      <c r="AL16" s="773"/>
      <c r="AM16" s="774"/>
      <c r="AN16" s="413"/>
    </row>
    <row r="17" spans="1:40" s="188" customFormat="1" ht="12.2" customHeight="1" x14ac:dyDescent="0.2">
      <c r="A17" s="756" t="s">
        <v>647</v>
      </c>
      <c r="B17" s="756"/>
      <c r="C17" s="756"/>
      <c r="D17" s="756"/>
      <c r="E17" s="756"/>
      <c r="F17" s="756"/>
      <c r="G17" s="756"/>
      <c r="H17" s="756"/>
      <c r="I17" s="756"/>
      <c r="J17" s="756"/>
      <c r="K17" s="756"/>
      <c r="L17" s="756"/>
      <c r="M17" s="756"/>
      <c r="N17" s="756"/>
      <c r="O17" s="756"/>
      <c r="P17" s="756"/>
      <c r="Q17" s="756"/>
      <c r="R17" s="756"/>
      <c r="S17" s="756"/>
      <c r="T17" s="756"/>
      <c r="U17" s="756"/>
      <c r="V17" s="756"/>
      <c r="W17" s="756"/>
      <c r="X17" s="756"/>
      <c r="Y17" s="756"/>
      <c r="Z17" s="756"/>
      <c r="AA17" s="756"/>
      <c r="AB17" s="756"/>
      <c r="AC17" s="756"/>
      <c r="AD17" s="756"/>
      <c r="AE17" s="756"/>
      <c r="AF17" s="756"/>
      <c r="AG17" s="756"/>
      <c r="AH17" s="787">
        <f>SUM(AK15:AM16)</f>
        <v>116.83</v>
      </c>
      <c r="AI17" s="788"/>
      <c r="AJ17" s="788"/>
      <c r="AK17" s="788"/>
      <c r="AL17" s="788"/>
      <c r="AM17" s="789"/>
      <c r="AN17" s="414"/>
    </row>
    <row r="18" spans="1:40" s="188" customFormat="1" ht="10.9" customHeight="1" x14ac:dyDescent="0.2">
      <c r="A18" s="751"/>
      <c r="B18" s="751"/>
      <c r="C18" s="751"/>
      <c r="D18" s="751"/>
      <c r="E18" s="751"/>
      <c r="F18" s="751"/>
      <c r="G18" s="751"/>
      <c r="H18" s="751"/>
      <c r="I18" s="751"/>
      <c r="J18" s="751"/>
      <c r="K18" s="751"/>
      <c r="L18" s="751"/>
      <c r="M18" s="751"/>
      <c r="N18" s="751"/>
      <c r="O18" s="751"/>
      <c r="P18" s="751"/>
      <c r="Q18" s="751"/>
      <c r="R18" s="751"/>
      <c r="S18" s="751"/>
      <c r="T18" s="751"/>
      <c r="U18" s="751"/>
      <c r="V18" s="751"/>
      <c r="W18" s="751"/>
      <c r="X18" s="751"/>
      <c r="Y18" s="751"/>
      <c r="Z18" s="751"/>
      <c r="AA18" s="751"/>
      <c r="AB18" s="751"/>
      <c r="AC18" s="751"/>
      <c r="AD18" s="751"/>
      <c r="AE18" s="751"/>
      <c r="AF18" s="751"/>
      <c r="AG18" s="751"/>
      <c r="AH18" s="751"/>
      <c r="AI18" s="751"/>
      <c r="AJ18" s="751"/>
      <c r="AK18" s="751"/>
      <c r="AL18" s="751"/>
      <c r="AM18" s="751"/>
      <c r="AN18" s="373"/>
    </row>
    <row r="19" spans="1:40" s="188" customFormat="1" ht="24.2" customHeight="1" x14ac:dyDescent="0.2">
      <c r="A19" s="760" t="s">
        <v>648</v>
      </c>
      <c r="B19" s="761"/>
      <c r="C19" s="761"/>
      <c r="D19" s="761"/>
      <c r="E19" s="761"/>
      <c r="F19" s="761"/>
      <c r="G19" s="761"/>
      <c r="H19" s="762"/>
      <c r="I19" s="760" t="s">
        <v>850</v>
      </c>
      <c r="J19" s="762"/>
      <c r="K19" s="763" t="s">
        <v>649</v>
      </c>
      <c r="L19" s="764"/>
      <c r="M19" s="764"/>
      <c r="N19" s="764"/>
      <c r="O19" s="764"/>
      <c r="P19" s="765"/>
      <c r="Q19" s="763" t="s">
        <v>650</v>
      </c>
      <c r="R19" s="764"/>
      <c r="S19" s="764"/>
      <c r="T19" s="765"/>
      <c r="U19" s="763" t="s">
        <v>651</v>
      </c>
      <c r="V19" s="764"/>
      <c r="W19" s="764"/>
      <c r="X19" s="765"/>
      <c r="Y19" s="763" t="s">
        <v>652</v>
      </c>
      <c r="Z19" s="764"/>
      <c r="AA19" s="764"/>
      <c r="AB19" s="764"/>
      <c r="AC19" s="764"/>
      <c r="AD19" s="765"/>
      <c r="AE19" s="753" t="s">
        <v>653</v>
      </c>
      <c r="AF19" s="754"/>
      <c r="AG19" s="754"/>
      <c r="AH19" s="754"/>
      <c r="AI19" s="754"/>
      <c r="AJ19" s="754"/>
      <c r="AK19" s="754"/>
      <c r="AL19" s="754"/>
      <c r="AM19" s="755"/>
      <c r="AN19" s="411"/>
    </row>
    <row r="20" spans="1:40" s="188" customFormat="1" ht="12.2" customHeight="1" x14ac:dyDescent="0.2">
      <c r="A20" s="756" t="s">
        <v>654</v>
      </c>
      <c r="B20" s="756"/>
      <c r="C20" s="756"/>
      <c r="D20" s="756"/>
      <c r="E20" s="756"/>
      <c r="F20" s="756"/>
      <c r="G20" s="756"/>
      <c r="H20" s="756"/>
      <c r="I20" s="756"/>
      <c r="J20" s="756"/>
      <c r="K20" s="756"/>
      <c r="L20" s="756"/>
      <c r="M20" s="756"/>
      <c r="N20" s="756"/>
      <c r="O20" s="756"/>
      <c r="P20" s="756"/>
      <c r="Q20" s="756"/>
      <c r="R20" s="756"/>
      <c r="S20" s="756"/>
      <c r="T20" s="756"/>
      <c r="U20" s="756"/>
      <c r="V20" s="756"/>
      <c r="W20" s="756"/>
      <c r="X20" s="756"/>
      <c r="Y20" s="756"/>
      <c r="Z20" s="756"/>
      <c r="AA20" s="756"/>
      <c r="AB20" s="756"/>
      <c r="AC20" s="756"/>
      <c r="AD20" s="756"/>
      <c r="AE20" s="756"/>
      <c r="AF20" s="756"/>
      <c r="AG20" s="756"/>
      <c r="AH20" s="757">
        <v>0</v>
      </c>
      <c r="AI20" s="758"/>
      <c r="AJ20" s="758"/>
      <c r="AK20" s="758"/>
      <c r="AL20" s="758"/>
      <c r="AM20" s="759"/>
      <c r="AN20" s="412"/>
    </row>
    <row r="21" spans="1:40" s="188" customFormat="1" ht="10.9" customHeight="1" x14ac:dyDescent="0.2">
      <c r="A21" s="751"/>
      <c r="B21" s="751"/>
      <c r="C21" s="751"/>
      <c r="D21" s="751"/>
      <c r="E21" s="751"/>
      <c r="F21" s="751"/>
      <c r="G21" s="751"/>
      <c r="H21" s="751"/>
      <c r="I21" s="751"/>
      <c r="J21" s="751"/>
      <c r="K21" s="751"/>
      <c r="L21" s="751"/>
      <c r="M21" s="751"/>
      <c r="N21" s="751"/>
      <c r="O21" s="751"/>
      <c r="P21" s="751"/>
      <c r="Q21" s="751"/>
      <c r="R21" s="751"/>
      <c r="S21" s="751"/>
      <c r="T21" s="751"/>
      <c r="U21" s="751"/>
      <c r="V21" s="751"/>
      <c r="W21" s="751"/>
      <c r="X21" s="751"/>
      <c r="Y21" s="751"/>
      <c r="Z21" s="751"/>
      <c r="AA21" s="751"/>
      <c r="AB21" s="751"/>
      <c r="AC21" s="751"/>
      <c r="AD21" s="751"/>
      <c r="AE21" s="751"/>
      <c r="AF21" s="751"/>
      <c r="AG21" s="751"/>
      <c r="AH21" s="751"/>
      <c r="AI21" s="751"/>
      <c r="AJ21" s="751"/>
      <c r="AK21" s="751"/>
      <c r="AL21" s="751"/>
      <c r="AM21" s="751"/>
      <c r="AN21" s="373"/>
    </row>
    <row r="22" spans="1:40" s="188" customFormat="1" ht="12.2" customHeight="1" x14ac:dyDescent="0.2">
      <c r="A22" s="745" t="s">
        <v>655</v>
      </c>
      <c r="B22" s="746"/>
      <c r="C22" s="746"/>
      <c r="D22" s="746"/>
      <c r="E22" s="746"/>
      <c r="F22" s="746"/>
      <c r="G22" s="746"/>
      <c r="H22" s="746"/>
      <c r="I22" s="746"/>
      <c r="J22" s="746"/>
      <c r="K22" s="746"/>
      <c r="L22" s="746"/>
      <c r="M22" s="746"/>
      <c r="N22" s="746"/>
      <c r="O22" s="746"/>
      <c r="P22" s="746"/>
      <c r="Q22" s="746"/>
      <c r="R22" s="746"/>
      <c r="S22" s="746"/>
      <c r="T22" s="746"/>
      <c r="U22" s="746"/>
      <c r="V22" s="746"/>
      <c r="W22" s="746"/>
      <c r="X22" s="746"/>
      <c r="Y22" s="746"/>
      <c r="Z22" s="747"/>
      <c r="AA22" s="787">
        <f>AH12+AH17+AH20</f>
        <v>116.83</v>
      </c>
      <c r="AB22" s="788"/>
      <c r="AC22" s="788"/>
      <c r="AD22" s="788"/>
      <c r="AE22" s="788"/>
      <c r="AF22" s="788"/>
      <c r="AG22" s="788"/>
      <c r="AH22" s="788"/>
      <c r="AI22" s="788"/>
      <c r="AJ22" s="788"/>
      <c r="AK22" s="788"/>
      <c r="AL22" s="788"/>
      <c r="AM22" s="789"/>
      <c r="AN22" s="414"/>
    </row>
    <row r="23" spans="1:40" s="188" customFormat="1" ht="12.2" customHeight="1" x14ac:dyDescent="0.2">
      <c r="A23" s="745" t="s">
        <v>656</v>
      </c>
      <c r="B23" s="746"/>
      <c r="C23" s="746"/>
      <c r="D23" s="746"/>
      <c r="E23" s="746"/>
      <c r="F23" s="746"/>
      <c r="G23" s="746"/>
      <c r="H23" s="746"/>
      <c r="I23" s="746"/>
      <c r="J23" s="746"/>
      <c r="K23" s="746"/>
      <c r="L23" s="746"/>
      <c r="M23" s="746"/>
      <c r="N23" s="746"/>
      <c r="O23" s="746"/>
      <c r="P23" s="746"/>
      <c r="Q23" s="746"/>
      <c r="R23" s="746"/>
      <c r="S23" s="746"/>
      <c r="T23" s="746"/>
      <c r="U23" s="746"/>
      <c r="V23" s="746"/>
      <c r="W23" s="746"/>
      <c r="X23" s="746"/>
      <c r="Y23" s="746"/>
      <c r="Z23" s="747"/>
      <c r="AA23" s="819">
        <v>7.5</v>
      </c>
      <c r="AB23" s="820"/>
      <c r="AC23" s="820"/>
      <c r="AD23" s="820"/>
      <c r="AE23" s="820"/>
      <c r="AF23" s="820"/>
      <c r="AG23" s="820"/>
      <c r="AH23" s="820"/>
      <c r="AI23" s="820"/>
      <c r="AJ23" s="820"/>
      <c r="AK23" s="820"/>
      <c r="AL23" s="820"/>
      <c r="AM23" s="821"/>
      <c r="AN23" s="415"/>
    </row>
    <row r="24" spans="1:40" s="188" customFormat="1" ht="12.2" customHeight="1" x14ac:dyDescent="0.2">
      <c r="A24" s="745" t="s">
        <v>657</v>
      </c>
      <c r="B24" s="746"/>
      <c r="C24" s="746"/>
      <c r="D24" s="746"/>
      <c r="E24" s="746"/>
      <c r="F24" s="746"/>
      <c r="G24" s="746"/>
      <c r="H24" s="746"/>
      <c r="I24" s="746"/>
      <c r="J24" s="746"/>
      <c r="K24" s="746"/>
      <c r="L24" s="746"/>
      <c r="M24" s="746"/>
      <c r="N24" s="746"/>
      <c r="O24" s="746"/>
      <c r="P24" s="746"/>
      <c r="Q24" s="746"/>
      <c r="R24" s="746"/>
      <c r="S24" s="746"/>
      <c r="T24" s="746"/>
      <c r="U24" s="746"/>
      <c r="V24" s="746"/>
      <c r="W24" s="746"/>
      <c r="X24" s="746"/>
      <c r="Y24" s="746"/>
      <c r="Z24" s="747"/>
      <c r="AA24" s="804">
        <f>TRUNC(AA22/AA23,2)</f>
        <v>15.57</v>
      </c>
      <c r="AB24" s="805"/>
      <c r="AC24" s="805"/>
      <c r="AD24" s="805"/>
      <c r="AE24" s="805"/>
      <c r="AF24" s="805"/>
      <c r="AG24" s="805"/>
      <c r="AH24" s="805"/>
      <c r="AI24" s="805"/>
      <c r="AJ24" s="805"/>
      <c r="AK24" s="805"/>
      <c r="AL24" s="805"/>
      <c r="AM24" s="806"/>
      <c r="AN24" s="416"/>
    </row>
    <row r="25" spans="1:40" s="188" customFormat="1" ht="10.9" customHeight="1" x14ac:dyDescent="0.2">
      <c r="A25" s="751"/>
      <c r="B25" s="751"/>
      <c r="C25" s="751"/>
      <c r="D25" s="751"/>
      <c r="E25" s="751"/>
      <c r="F25" s="751"/>
      <c r="G25" s="751"/>
      <c r="H25" s="751"/>
      <c r="I25" s="751"/>
      <c r="J25" s="751"/>
      <c r="K25" s="751"/>
      <c r="L25" s="751"/>
      <c r="M25" s="751"/>
      <c r="N25" s="751"/>
      <c r="O25" s="751"/>
      <c r="P25" s="751"/>
      <c r="Q25" s="751"/>
      <c r="R25" s="751"/>
      <c r="S25" s="751"/>
      <c r="T25" s="751"/>
      <c r="U25" s="751"/>
      <c r="V25" s="751"/>
      <c r="W25" s="751"/>
      <c r="X25" s="751"/>
      <c r="Y25" s="751"/>
      <c r="Z25" s="751"/>
      <c r="AA25" s="751"/>
      <c r="AB25" s="751"/>
      <c r="AC25" s="751"/>
      <c r="AD25" s="751"/>
      <c r="AE25" s="751"/>
      <c r="AF25" s="751"/>
      <c r="AG25" s="751"/>
      <c r="AH25" s="751"/>
      <c r="AI25" s="751"/>
      <c r="AJ25" s="751"/>
      <c r="AK25" s="751"/>
      <c r="AL25" s="751"/>
      <c r="AM25" s="751"/>
      <c r="AN25" s="373"/>
    </row>
    <row r="26" spans="1:40" s="188" customFormat="1" ht="24.2" customHeight="1" x14ac:dyDescent="0.2">
      <c r="A26" s="760" t="s">
        <v>658</v>
      </c>
      <c r="B26" s="761"/>
      <c r="C26" s="761"/>
      <c r="D26" s="761"/>
      <c r="E26" s="761"/>
      <c r="F26" s="761"/>
      <c r="G26" s="761"/>
      <c r="H26" s="761"/>
      <c r="I26" s="761"/>
      <c r="J26" s="761"/>
      <c r="K26" s="762"/>
      <c r="L26" s="760" t="s">
        <v>850</v>
      </c>
      <c r="M26" s="761"/>
      <c r="N26" s="761"/>
      <c r="O26" s="762"/>
      <c r="P26" s="763" t="s">
        <v>211</v>
      </c>
      <c r="Q26" s="764"/>
      <c r="R26" s="764"/>
      <c r="S26" s="765"/>
      <c r="T26" s="753" t="s">
        <v>659</v>
      </c>
      <c r="U26" s="754"/>
      <c r="V26" s="754"/>
      <c r="W26" s="754"/>
      <c r="X26" s="754"/>
      <c r="Y26" s="754"/>
      <c r="Z26" s="754"/>
      <c r="AA26" s="755"/>
      <c r="AB26" s="753" t="s">
        <v>634</v>
      </c>
      <c r="AC26" s="754"/>
      <c r="AD26" s="754"/>
      <c r="AE26" s="754"/>
      <c r="AF26" s="754"/>
      <c r="AG26" s="754"/>
      <c r="AH26" s="754"/>
      <c r="AI26" s="754"/>
      <c r="AJ26" s="755"/>
      <c r="AK26" s="753" t="s">
        <v>659</v>
      </c>
      <c r="AL26" s="754"/>
      <c r="AM26" s="755"/>
      <c r="AN26" s="411"/>
    </row>
    <row r="27" spans="1:40" s="188" customFormat="1" ht="12.2" customHeight="1" x14ac:dyDescent="0.2">
      <c r="A27" s="756" t="s">
        <v>660</v>
      </c>
      <c r="B27" s="756"/>
      <c r="C27" s="756"/>
      <c r="D27" s="756"/>
      <c r="E27" s="756"/>
      <c r="F27" s="756"/>
      <c r="G27" s="756"/>
      <c r="H27" s="756"/>
      <c r="I27" s="756"/>
      <c r="J27" s="756"/>
      <c r="K27" s="756"/>
      <c r="L27" s="756"/>
      <c r="M27" s="756"/>
      <c r="N27" s="756"/>
      <c r="O27" s="756"/>
      <c r="P27" s="756"/>
      <c r="Q27" s="756"/>
      <c r="R27" s="756"/>
      <c r="S27" s="756"/>
      <c r="T27" s="756"/>
      <c r="U27" s="756"/>
      <c r="V27" s="756"/>
      <c r="W27" s="756"/>
      <c r="X27" s="756"/>
      <c r="Y27" s="756"/>
      <c r="Z27" s="756"/>
      <c r="AA27" s="756"/>
      <c r="AB27" s="756"/>
      <c r="AC27" s="756"/>
      <c r="AD27" s="756"/>
      <c r="AE27" s="756"/>
      <c r="AF27" s="756"/>
      <c r="AG27" s="756"/>
      <c r="AH27" s="757">
        <v>0</v>
      </c>
      <c r="AI27" s="758"/>
      <c r="AJ27" s="758"/>
      <c r="AK27" s="758"/>
      <c r="AL27" s="758"/>
      <c r="AM27" s="759"/>
      <c r="AN27" s="412"/>
    </row>
    <row r="28" spans="1:40" s="188" customFormat="1" ht="10.9" customHeight="1" x14ac:dyDescent="0.2">
      <c r="A28" s="751"/>
      <c r="B28" s="751"/>
      <c r="C28" s="751"/>
      <c r="D28" s="751"/>
      <c r="E28" s="751"/>
      <c r="F28" s="751"/>
      <c r="G28" s="751"/>
      <c r="H28" s="751"/>
      <c r="I28" s="751"/>
      <c r="J28" s="751"/>
      <c r="K28" s="751"/>
      <c r="L28" s="751"/>
      <c r="M28" s="751"/>
      <c r="N28" s="751"/>
      <c r="O28" s="751"/>
      <c r="P28" s="751"/>
      <c r="Q28" s="751"/>
      <c r="R28" s="751"/>
      <c r="S28" s="751"/>
      <c r="T28" s="751"/>
      <c r="U28" s="751"/>
      <c r="V28" s="751"/>
      <c r="W28" s="751"/>
      <c r="X28" s="751"/>
      <c r="Y28" s="751"/>
      <c r="Z28" s="751"/>
      <c r="AA28" s="751"/>
      <c r="AB28" s="751"/>
      <c r="AC28" s="751"/>
      <c r="AD28" s="751"/>
      <c r="AE28" s="751"/>
      <c r="AF28" s="751"/>
      <c r="AG28" s="751"/>
      <c r="AH28" s="751"/>
      <c r="AI28" s="751"/>
      <c r="AJ28" s="751"/>
      <c r="AK28" s="751"/>
      <c r="AL28" s="751"/>
      <c r="AM28" s="751"/>
      <c r="AN28" s="373"/>
    </row>
    <row r="29" spans="1:40" s="188" customFormat="1" ht="24.2" customHeight="1" x14ac:dyDescent="0.2">
      <c r="A29" s="760" t="s">
        <v>661</v>
      </c>
      <c r="B29" s="761"/>
      <c r="C29" s="761"/>
      <c r="D29" s="761"/>
      <c r="E29" s="761"/>
      <c r="F29" s="761"/>
      <c r="G29" s="761"/>
      <c r="H29" s="761"/>
      <c r="I29" s="761"/>
      <c r="J29" s="761"/>
      <c r="K29" s="762"/>
      <c r="L29" s="760" t="s">
        <v>850</v>
      </c>
      <c r="M29" s="761"/>
      <c r="N29" s="761"/>
      <c r="O29" s="762"/>
      <c r="P29" s="763" t="s">
        <v>211</v>
      </c>
      <c r="Q29" s="764"/>
      <c r="R29" s="764"/>
      <c r="S29" s="765"/>
      <c r="T29" s="753" t="s">
        <v>659</v>
      </c>
      <c r="U29" s="754"/>
      <c r="V29" s="754"/>
      <c r="W29" s="754"/>
      <c r="X29" s="754"/>
      <c r="Y29" s="754"/>
      <c r="Z29" s="754"/>
      <c r="AA29" s="755"/>
      <c r="AB29" s="753" t="s">
        <v>634</v>
      </c>
      <c r="AC29" s="754"/>
      <c r="AD29" s="754"/>
      <c r="AE29" s="754"/>
      <c r="AF29" s="754"/>
      <c r="AG29" s="754"/>
      <c r="AH29" s="754"/>
      <c r="AI29" s="754"/>
      <c r="AJ29" s="755"/>
      <c r="AK29" s="753" t="s">
        <v>659</v>
      </c>
      <c r="AL29" s="754"/>
      <c r="AM29" s="755"/>
      <c r="AN29" s="411"/>
    </row>
    <row r="30" spans="1:40" s="188" customFormat="1" ht="12.2" customHeight="1" x14ac:dyDescent="0.2">
      <c r="A30" s="756" t="s">
        <v>662</v>
      </c>
      <c r="B30" s="756"/>
      <c r="C30" s="756"/>
      <c r="D30" s="756"/>
      <c r="E30" s="756"/>
      <c r="F30" s="756"/>
      <c r="G30" s="756"/>
      <c r="H30" s="756"/>
      <c r="I30" s="756"/>
      <c r="J30" s="756"/>
      <c r="K30" s="756"/>
      <c r="L30" s="756"/>
      <c r="M30" s="756"/>
      <c r="N30" s="756"/>
      <c r="O30" s="756"/>
      <c r="P30" s="756"/>
      <c r="Q30" s="756"/>
      <c r="R30" s="756"/>
      <c r="S30" s="756"/>
      <c r="T30" s="756"/>
      <c r="U30" s="756"/>
      <c r="V30" s="756"/>
      <c r="W30" s="756"/>
      <c r="X30" s="756"/>
      <c r="Y30" s="756"/>
      <c r="Z30" s="756"/>
      <c r="AA30" s="756"/>
      <c r="AB30" s="756"/>
      <c r="AC30" s="756"/>
      <c r="AD30" s="756"/>
      <c r="AE30" s="756"/>
      <c r="AF30" s="756"/>
      <c r="AG30" s="756"/>
      <c r="AH30" s="757">
        <v>0</v>
      </c>
      <c r="AI30" s="758"/>
      <c r="AJ30" s="758"/>
      <c r="AK30" s="758"/>
      <c r="AL30" s="758"/>
      <c r="AM30" s="759"/>
      <c r="AN30" s="412"/>
    </row>
    <row r="31" spans="1:40" s="188" customFormat="1" ht="10.9" customHeight="1" x14ac:dyDescent="0.2">
      <c r="A31" s="751"/>
      <c r="B31" s="751"/>
      <c r="C31" s="751"/>
      <c r="D31" s="751"/>
      <c r="E31" s="751"/>
      <c r="F31" s="751"/>
      <c r="G31" s="751"/>
      <c r="H31" s="751"/>
      <c r="I31" s="751"/>
      <c r="J31" s="751"/>
      <c r="K31" s="751"/>
      <c r="L31" s="751"/>
      <c r="M31" s="751"/>
      <c r="N31" s="751"/>
      <c r="O31" s="751"/>
      <c r="P31" s="751"/>
      <c r="Q31" s="751"/>
      <c r="R31" s="751"/>
      <c r="S31" s="751"/>
      <c r="T31" s="751"/>
      <c r="U31" s="751"/>
      <c r="V31" s="751"/>
      <c r="W31" s="751"/>
      <c r="X31" s="751"/>
      <c r="Y31" s="751"/>
      <c r="Z31" s="751"/>
      <c r="AA31" s="751"/>
      <c r="AB31" s="751"/>
      <c r="AC31" s="751"/>
      <c r="AD31" s="751"/>
      <c r="AE31" s="751"/>
      <c r="AF31" s="751"/>
      <c r="AG31" s="751"/>
      <c r="AH31" s="751"/>
      <c r="AI31" s="751"/>
      <c r="AJ31" s="751"/>
      <c r="AK31" s="751"/>
      <c r="AL31" s="751"/>
      <c r="AM31" s="751"/>
      <c r="AN31" s="373"/>
    </row>
    <row r="32" spans="1:40" s="188" customFormat="1" ht="24.2" customHeight="1" x14ac:dyDescent="0.2">
      <c r="A32" s="760" t="s">
        <v>663</v>
      </c>
      <c r="B32" s="761"/>
      <c r="C32" s="761"/>
      <c r="D32" s="761"/>
      <c r="E32" s="761"/>
      <c r="F32" s="761"/>
      <c r="G32" s="762"/>
      <c r="H32" s="760" t="s">
        <v>850</v>
      </c>
      <c r="I32" s="762"/>
      <c r="J32" s="763" t="s">
        <v>211</v>
      </c>
      <c r="K32" s="764"/>
      <c r="L32" s="765"/>
      <c r="M32" s="753" t="s">
        <v>664</v>
      </c>
      <c r="N32" s="754"/>
      <c r="O32" s="754"/>
      <c r="P32" s="754"/>
      <c r="Q32" s="754"/>
      <c r="R32" s="754"/>
      <c r="S32" s="755"/>
      <c r="T32" s="753" t="s">
        <v>665</v>
      </c>
      <c r="U32" s="754"/>
      <c r="V32" s="754"/>
      <c r="W32" s="755"/>
      <c r="X32" s="753" t="s">
        <v>666</v>
      </c>
      <c r="Y32" s="755"/>
      <c r="Z32" s="753" t="s">
        <v>667</v>
      </c>
      <c r="AA32" s="754"/>
      <c r="AB32" s="755"/>
      <c r="AC32" s="753" t="s">
        <v>653</v>
      </c>
      <c r="AD32" s="754"/>
      <c r="AE32" s="754"/>
      <c r="AF32" s="754"/>
      <c r="AG32" s="755"/>
      <c r="AH32" s="753" t="s">
        <v>634</v>
      </c>
      <c r="AI32" s="754"/>
      <c r="AJ32" s="754"/>
      <c r="AK32" s="754"/>
      <c r="AL32" s="755"/>
      <c r="AM32" s="375" t="s">
        <v>668</v>
      </c>
      <c r="AN32" s="411"/>
    </row>
    <row r="33" spans="1:40" s="188" customFormat="1" ht="12.2" customHeight="1" x14ac:dyDescent="0.2">
      <c r="A33" s="756" t="s">
        <v>669</v>
      </c>
      <c r="B33" s="756"/>
      <c r="C33" s="756"/>
      <c r="D33" s="756"/>
      <c r="E33" s="756"/>
      <c r="F33" s="756"/>
      <c r="G33" s="756"/>
      <c r="H33" s="756"/>
      <c r="I33" s="756"/>
      <c r="J33" s="756"/>
      <c r="K33" s="756"/>
      <c r="L33" s="756"/>
      <c r="M33" s="756"/>
      <c r="N33" s="756"/>
      <c r="O33" s="756"/>
      <c r="P33" s="756"/>
      <c r="Q33" s="756"/>
      <c r="R33" s="756"/>
      <c r="S33" s="756"/>
      <c r="T33" s="756"/>
      <c r="U33" s="756"/>
      <c r="V33" s="756"/>
      <c r="W33" s="756"/>
      <c r="X33" s="756"/>
      <c r="Y33" s="756"/>
      <c r="Z33" s="756"/>
      <c r="AA33" s="756"/>
      <c r="AB33" s="756"/>
      <c r="AC33" s="756"/>
      <c r="AD33" s="756"/>
      <c r="AE33" s="756"/>
      <c r="AF33" s="756"/>
      <c r="AG33" s="756"/>
      <c r="AH33" s="757">
        <v>0</v>
      </c>
      <c r="AI33" s="758"/>
      <c r="AJ33" s="758"/>
      <c r="AK33" s="758"/>
      <c r="AL33" s="758"/>
      <c r="AM33" s="759"/>
      <c r="AN33" s="412"/>
    </row>
    <row r="34" spans="1:40" s="188" customFormat="1" ht="10.9" customHeight="1" x14ac:dyDescent="0.2">
      <c r="A34" s="751"/>
      <c r="B34" s="751"/>
      <c r="C34" s="751"/>
      <c r="D34" s="751"/>
      <c r="E34" s="751"/>
      <c r="F34" s="751"/>
      <c r="G34" s="751"/>
      <c r="H34" s="751"/>
      <c r="I34" s="751"/>
      <c r="J34" s="751"/>
      <c r="K34" s="751"/>
      <c r="L34" s="751"/>
      <c r="M34" s="751"/>
      <c r="N34" s="751"/>
      <c r="O34" s="751"/>
      <c r="P34" s="751"/>
      <c r="Q34" s="751"/>
      <c r="R34" s="751"/>
      <c r="S34" s="751"/>
      <c r="T34" s="751"/>
      <c r="U34" s="751"/>
      <c r="V34" s="751"/>
      <c r="W34" s="751"/>
      <c r="X34" s="751"/>
      <c r="Y34" s="751"/>
      <c r="Z34" s="751"/>
      <c r="AA34" s="751"/>
      <c r="AB34" s="751"/>
      <c r="AC34" s="751"/>
      <c r="AD34" s="751"/>
      <c r="AE34" s="751"/>
      <c r="AF34" s="751"/>
      <c r="AG34" s="751"/>
      <c r="AH34" s="751"/>
      <c r="AI34" s="751"/>
      <c r="AJ34" s="751"/>
      <c r="AK34" s="751"/>
      <c r="AL34" s="751"/>
      <c r="AM34" s="751"/>
      <c r="AN34" s="373"/>
    </row>
    <row r="35" spans="1:40" s="188" customFormat="1" ht="12.2" customHeight="1" x14ac:dyDescent="0.2">
      <c r="A35" s="745" t="s">
        <v>930</v>
      </c>
      <c r="B35" s="746"/>
      <c r="C35" s="746"/>
      <c r="D35" s="746"/>
      <c r="E35" s="746"/>
      <c r="F35" s="746"/>
      <c r="G35" s="746"/>
      <c r="H35" s="746"/>
      <c r="I35" s="746"/>
      <c r="J35" s="746"/>
      <c r="K35" s="746"/>
      <c r="L35" s="746"/>
      <c r="M35" s="746"/>
      <c r="N35" s="746"/>
      <c r="O35" s="746"/>
      <c r="P35" s="746"/>
      <c r="Q35" s="746"/>
      <c r="R35" s="746"/>
      <c r="S35" s="746"/>
      <c r="T35" s="746"/>
      <c r="U35" s="746"/>
      <c r="V35" s="746"/>
      <c r="W35" s="746"/>
      <c r="X35" s="746"/>
      <c r="Y35" s="746"/>
      <c r="Z35" s="746"/>
      <c r="AA35" s="746"/>
      <c r="AB35" s="746"/>
      <c r="AC35" s="746"/>
      <c r="AD35" s="746"/>
      <c r="AE35" s="746"/>
      <c r="AF35" s="746"/>
      <c r="AG35" s="747"/>
      <c r="AH35" s="798">
        <f>AA24+AH27+AH30+AH33</f>
        <v>15.57</v>
      </c>
      <c r="AI35" s="799"/>
      <c r="AJ35" s="799"/>
      <c r="AK35" s="799"/>
      <c r="AL35" s="799"/>
      <c r="AM35" s="800"/>
      <c r="AN35" s="417"/>
    </row>
    <row r="36" spans="1:40" s="188" customFormat="1" ht="12.2" customHeight="1" x14ac:dyDescent="0.2">
      <c r="A36" s="745" t="s">
        <v>1322</v>
      </c>
      <c r="B36" s="746"/>
      <c r="C36" s="746"/>
      <c r="D36" s="746"/>
      <c r="E36" s="746"/>
      <c r="F36" s="746"/>
      <c r="G36" s="746"/>
      <c r="H36" s="746"/>
      <c r="I36" s="746"/>
      <c r="J36" s="746"/>
      <c r="K36" s="746"/>
      <c r="L36" s="746"/>
      <c r="M36" s="746"/>
      <c r="N36" s="746"/>
      <c r="O36" s="746"/>
      <c r="P36" s="746"/>
      <c r="Q36" s="746"/>
      <c r="R36" s="746"/>
      <c r="S36" s="746"/>
      <c r="T36" s="746"/>
      <c r="U36" s="746"/>
      <c r="V36" s="746"/>
      <c r="W36" s="746"/>
      <c r="X36" s="746"/>
      <c r="Y36" s="746"/>
      <c r="Z36" s="746"/>
      <c r="AA36" s="746"/>
      <c r="AB36" s="746"/>
      <c r="AC36" s="746"/>
      <c r="AD36" s="746"/>
      <c r="AE36" s="746"/>
      <c r="AF36" s="746"/>
      <c r="AG36" s="747"/>
      <c r="AH36" s="748">
        <v>0</v>
      </c>
      <c r="AI36" s="749"/>
      <c r="AJ36" s="749"/>
      <c r="AK36" s="749"/>
      <c r="AL36" s="749"/>
      <c r="AM36" s="750"/>
      <c r="AN36" s="418"/>
    </row>
    <row r="37" spans="1:40" s="188" customFormat="1" ht="12.2" customHeight="1" x14ac:dyDescent="0.2">
      <c r="A37" s="745" t="s">
        <v>929</v>
      </c>
      <c r="B37" s="746"/>
      <c r="C37" s="746"/>
      <c r="D37" s="746"/>
      <c r="E37" s="746"/>
      <c r="F37" s="746"/>
      <c r="G37" s="746"/>
      <c r="H37" s="746"/>
      <c r="I37" s="746"/>
      <c r="J37" s="746"/>
      <c r="K37" s="746"/>
      <c r="L37" s="746"/>
      <c r="M37" s="746"/>
      <c r="N37" s="746"/>
      <c r="O37" s="746"/>
      <c r="P37" s="746"/>
      <c r="Q37" s="746"/>
      <c r="R37" s="746"/>
      <c r="S37" s="746"/>
      <c r="T37" s="746"/>
      <c r="U37" s="746"/>
      <c r="V37" s="746"/>
      <c r="W37" s="746"/>
      <c r="X37" s="746"/>
      <c r="Y37" s="746"/>
      <c r="Z37" s="746"/>
      <c r="AA37" s="746"/>
      <c r="AB37" s="746"/>
      <c r="AC37" s="746"/>
      <c r="AD37" s="746"/>
      <c r="AE37" s="746"/>
      <c r="AF37" s="746"/>
      <c r="AG37" s="747"/>
      <c r="AH37" s="798">
        <f>AH35</f>
        <v>15.57</v>
      </c>
      <c r="AI37" s="799"/>
      <c r="AJ37" s="799"/>
      <c r="AK37" s="799"/>
      <c r="AL37" s="799"/>
      <c r="AM37" s="800"/>
      <c r="AN37" s="417"/>
    </row>
    <row r="38" spans="1:40" s="188" customFormat="1" ht="10.9" customHeight="1" x14ac:dyDescent="0.2">
      <c r="A38" s="751"/>
      <c r="B38" s="751"/>
      <c r="C38" s="751"/>
      <c r="D38" s="751"/>
      <c r="E38" s="751"/>
      <c r="F38" s="751"/>
      <c r="G38" s="751"/>
      <c r="H38" s="751"/>
      <c r="I38" s="751"/>
      <c r="J38" s="751"/>
      <c r="K38" s="751"/>
      <c r="L38" s="751"/>
      <c r="M38" s="751"/>
      <c r="N38" s="751"/>
      <c r="O38" s="751"/>
      <c r="P38" s="751"/>
      <c r="Q38" s="751"/>
      <c r="R38" s="751"/>
      <c r="S38" s="751"/>
      <c r="T38" s="751"/>
      <c r="U38" s="751"/>
      <c r="V38" s="751"/>
      <c r="W38" s="751"/>
      <c r="X38" s="751"/>
      <c r="Y38" s="751"/>
      <c r="Z38" s="751"/>
      <c r="AA38" s="751"/>
      <c r="AB38" s="751"/>
      <c r="AC38" s="751"/>
      <c r="AD38" s="751"/>
      <c r="AE38" s="751"/>
      <c r="AF38" s="751"/>
      <c r="AG38" s="751"/>
      <c r="AH38" s="751"/>
      <c r="AI38" s="751"/>
      <c r="AJ38" s="751"/>
      <c r="AK38" s="751"/>
      <c r="AL38" s="751"/>
      <c r="AM38" s="751"/>
      <c r="AN38" s="373"/>
    </row>
    <row r="39" spans="1:40" s="188" customFormat="1" ht="10.35" customHeight="1" x14ac:dyDescent="0.2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2"/>
      <c r="R39" s="752"/>
      <c r="S39" s="752"/>
      <c r="T39" s="752"/>
      <c r="U39" s="752"/>
      <c r="V39" s="752"/>
      <c r="W39" s="752"/>
      <c r="X39" s="752"/>
      <c r="Y39" s="752"/>
      <c r="Z39" s="752"/>
      <c r="AA39" s="752"/>
      <c r="AB39" s="752"/>
      <c r="AC39" s="752"/>
      <c r="AD39" s="752"/>
      <c r="AE39" s="752"/>
      <c r="AF39" s="752"/>
      <c r="AG39" s="752"/>
      <c r="AH39" s="752"/>
      <c r="AI39" s="752"/>
      <c r="AJ39" s="752"/>
      <c r="AK39" s="752"/>
      <c r="AL39" s="752"/>
      <c r="AM39" s="752"/>
      <c r="AN39" s="401"/>
    </row>
    <row r="40" spans="1:40" ht="10.9" customHeight="1" x14ac:dyDescent="0.2">
      <c r="A40" s="751"/>
      <c r="B40" s="751"/>
      <c r="C40" s="751"/>
      <c r="D40" s="751"/>
      <c r="E40" s="751"/>
      <c r="F40" s="751"/>
      <c r="G40" s="751"/>
      <c r="H40" s="751"/>
      <c r="I40" s="751"/>
      <c r="J40" s="751"/>
      <c r="K40" s="751"/>
      <c r="L40" s="751"/>
      <c r="M40" s="751"/>
      <c r="N40" s="751"/>
      <c r="O40" s="751"/>
      <c r="P40" s="751"/>
      <c r="Q40" s="751"/>
      <c r="R40" s="751"/>
      <c r="S40" s="751"/>
      <c r="T40" s="751"/>
      <c r="U40" s="751"/>
      <c r="V40" s="751"/>
      <c r="W40" s="751"/>
      <c r="X40" s="751"/>
      <c r="Y40" s="751"/>
      <c r="Z40" s="751"/>
      <c r="AA40" s="751"/>
      <c r="AB40" s="751"/>
      <c r="AC40" s="751"/>
      <c r="AD40" s="751"/>
      <c r="AE40" s="751"/>
      <c r="AF40" s="751"/>
      <c r="AG40" s="751"/>
      <c r="AH40" s="751"/>
      <c r="AI40" s="751"/>
      <c r="AJ40" s="751"/>
      <c r="AK40" s="751"/>
      <c r="AL40" s="751"/>
      <c r="AM40" s="751"/>
      <c r="AN40" s="373"/>
    </row>
    <row r="41" spans="1:40" ht="12.2" customHeight="1" x14ac:dyDescent="0.2">
      <c r="A41" s="796" t="s">
        <v>1314</v>
      </c>
      <c r="B41" s="796"/>
      <c r="C41" s="796"/>
      <c r="D41" s="796"/>
      <c r="E41" s="796"/>
      <c r="F41" s="796"/>
      <c r="G41" s="796"/>
      <c r="H41" s="796"/>
      <c r="I41" s="796"/>
      <c r="J41" s="796"/>
      <c r="K41" s="796"/>
      <c r="L41" s="796"/>
      <c r="M41" s="796"/>
      <c r="N41" s="796"/>
      <c r="O41" s="796"/>
      <c r="P41" s="796"/>
      <c r="Q41" s="796"/>
      <c r="R41" s="796"/>
      <c r="S41" s="796"/>
      <c r="T41" s="796"/>
      <c r="U41" s="796"/>
      <c r="V41" s="796"/>
      <c r="W41" s="796"/>
      <c r="X41" s="796"/>
      <c r="Y41" s="796"/>
      <c r="Z41" s="796"/>
      <c r="AA41" s="797" t="s">
        <v>628</v>
      </c>
      <c r="AB41" s="797"/>
      <c r="AC41" s="797"/>
      <c r="AD41" s="797"/>
      <c r="AE41" s="797"/>
      <c r="AF41" s="797"/>
      <c r="AG41" s="797"/>
      <c r="AH41" s="797"/>
      <c r="AI41" s="797"/>
      <c r="AJ41" s="797"/>
      <c r="AK41" s="797"/>
      <c r="AL41" s="797"/>
      <c r="AM41" s="797"/>
      <c r="AN41" s="374"/>
    </row>
    <row r="42" spans="1:40" ht="10.9" customHeight="1" x14ac:dyDescent="0.2">
      <c r="A42" s="751"/>
      <c r="B42" s="751"/>
      <c r="C42" s="751"/>
      <c r="D42" s="751"/>
      <c r="E42" s="751"/>
      <c r="F42" s="751"/>
      <c r="G42" s="751"/>
      <c r="H42" s="751"/>
      <c r="I42" s="751"/>
      <c r="J42" s="751"/>
      <c r="K42" s="751"/>
      <c r="L42" s="751"/>
      <c r="M42" s="751"/>
      <c r="N42" s="751"/>
      <c r="O42" s="751"/>
      <c r="P42" s="751"/>
      <c r="Q42" s="751"/>
      <c r="R42" s="751"/>
      <c r="S42" s="751"/>
      <c r="T42" s="751"/>
      <c r="U42" s="751"/>
      <c r="V42" s="751"/>
      <c r="W42" s="751"/>
      <c r="X42" s="751"/>
      <c r="Y42" s="751"/>
      <c r="Z42" s="751"/>
      <c r="AA42" s="751"/>
      <c r="AB42" s="751"/>
      <c r="AC42" s="751"/>
      <c r="AD42" s="751"/>
      <c r="AE42" s="751"/>
      <c r="AF42" s="751"/>
      <c r="AG42" s="751"/>
      <c r="AH42" s="751"/>
      <c r="AI42" s="751"/>
      <c r="AJ42" s="751"/>
      <c r="AK42" s="751"/>
      <c r="AL42" s="751"/>
      <c r="AM42" s="751"/>
      <c r="AN42" s="373"/>
    </row>
    <row r="43" spans="1:40" ht="24.2" customHeight="1" x14ac:dyDescent="0.2">
      <c r="A43" s="760" t="s">
        <v>629</v>
      </c>
      <c r="B43" s="761"/>
      <c r="C43" s="761"/>
      <c r="D43" s="761"/>
      <c r="E43" s="761"/>
      <c r="F43" s="761"/>
      <c r="G43" s="761"/>
      <c r="H43" s="762"/>
      <c r="I43" s="760" t="s">
        <v>850</v>
      </c>
      <c r="J43" s="762"/>
      <c r="K43" s="753" t="s">
        <v>630</v>
      </c>
      <c r="L43" s="754"/>
      <c r="M43" s="754"/>
      <c r="N43" s="755"/>
      <c r="O43" s="753" t="s">
        <v>631</v>
      </c>
      <c r="P43" s="754"/>
      <c r="Q43" s="754"/>
      <c r="R43" s="755"/>
      <c r="S43" s="753" t="s">
        <v>632</v>
      </c>
      <c r="T43" s="754"/>
      <c r="U43" s="754"/>
      <c r="V43" s="754"/>
      <c r="W43" s="754"/>
      <c r="X43" s="755"/>
      <c r="Y43" s="753" t="s">
        <v>633</v>
      </c>
      <c r="Z43" s="754"/>
      <c r="AA43" s="754"/>
      <c r="AB43" s="754"/>
      <c r="AC43" s="754"/>
      <c r="AD43" s="754"/>
      <c r="AE43" s="755"/>
      <c r="AF43" s="753" t="s">
        <v>634</v>
      </c>
      <c r="AG43" s="754"/>
      <c r="AH43" s="754"/>
      <c r="AI43" s="754"/>
      <c r="AJ43" s="755"/>
      <c r="AK43" s="753" t="s">
        <v>635</v>
      </c>
      <c r="AL43" s="754"/>
      <c r="AM43" s="755"/>
      <c r="AN43" s="411"/>
    </row>
    <row r="44" spans="1:40" ht="24.2" customHeight="1" x14ac:dyDescent="0.2">
      <c r="A44" s="766" t="s">
        <v>717</v>
      </c>
      <c r="B44" s="767"/>
      <c r="C44" s="767"/>
      <c r="D44" s="767"/>
      <c r="E44" s="767"/>
      <c r="F44" s="767"/>
      <c r="G44" s="767"/>
      <c r="H44" s="768"/>
      <c r="I44" s="766" t="s">
        <v>1315</v>
      </c>
      <c r="J44" s="768"/>
      <c r="K44" s="793">
        <v>0.41</v>
      </c>
      <c r="L44" s="794"/>
      <c r="M44" s="794"/>
      <c r="N44" s="795"/>
      <c r="O44" s="793">
        <v>0.59</v>
      </c>
      <c r="P44" s="794"/>
      <c r="Q44" s="794"/>
      <c r="R44" s="795"/>
      <c r="S44" s="778">
        <f>VLOOKUP(VALUE($I44),'Equipamento T308'!A:Z,25,0)</f>
        <v>471.87</v>
      </c>
      <c r="T44" s="779"/>
      <c r="U44" s="779"/>
      <c r="V44" s="779"/>
      <c r="W44" s="779"/>
      <c r="X44" s="780"/>
      <c r="Y44" s="778">
        <f>VLOOKUP(VALUE($I44),'Equipamento T308'!A:Z,26,0)</f>
        <v>233.12</v>
      </c>
      <c r="Z44" s="779"/>
      <c r="AA44" s="779"/>
      <c r="AB44" s="779"/>
      <c r="AC44" s="779"/>
      <c r="AD44" s="779"/>
      <c r="AE44" s="780"/>
      <c r="AF44" s="775">
        <v>1</v>
      </c>
      <c r="AG44" s="776"/>
      <c r="AH44" s="776"/>
      <c r="AI44" s="776"/>
      <c r="AJ44" s="777"/>
      <c r="AK44" s="778">
        <f>TRUNC((K44*S44+O44*Y44)*AF44,2)</f>
        <v>331</v>
      </c>
      <c r="AL44" s="779"/>
      <c r="AM44" s="780"/>
      <c r="AN44" s="419"/>
    </row>
    <row r="45" spans="1:40" ht="12.2" customHeight="1" x14ac:dyDescent="0.2">
      <c r="A45" s="766" t="s">
        <v>1007</v>
      </c>
      <c r="B45" s="767"/>
      <c r="C45" s="767"/>
      <c r="D45" s="767"/>
      <c r="E45" s="767"/>
      <c r="F45" s="767"/>
      <c r="G45" s="767"/>
      <c r="H45" s="768"/>
      <c r="I45" s="766" t="s">
        <v>1316</v>
      </c>
      <c r="J45" s="768"/>
      <c r="K45" s="793">
        <v>1</v>
      </c>
      <c r="L45" s="794"/>
      <c r="M45" s="794"/>
      <c r="N45" s="795"/>
      <c r="O45" s="793">
        <v>0</v>
      </c>
      <c r="P45" s="794"/>
      <c r="Q45" s="794"/>
      <c r="R45" s="795"/>
      <c r="S45" s="778">
        <f>VLOOKUP(VALUE($I45),'Equipamento T308'!A:Z,25,0)</f>
        <v>163.89</v>
      </c>
      <c r="T45" s="779"/>
      <c r="U45" s="779"/>
      <c r="V45" s="779"/>
      <c r="W45" s="779"/>
      <c r="X45" s="780"/>
      <c r="Y45" s="778">
        <f>VLOOKUP(VALUE($I45),'Equipamento T308'!A:Z,26,0)</f>
        <v>9.24</v>
      </c>
      <c r="Z45" s="779"/>
      <c r="AA45" s="779"/>
      <c r="AB45" s="779"/>
      <c r="AC45" s="779"/>
      <c r="AD45" s="779"/>
      <c r="AE45" s="780"/>
      <c r="AF45" s="775">
        <v>1</v>
      </c>
      <c r="AG45" s="776"/>
      <c r="AH45" s="776"/>
      <c r="AI45" s="776"/>
      <c r="AJ45" s="777"/>
      <c r="AK45" s="778">
        <f t="shared" ref="AK45:AK47" si="0">TRUNC((K45*S45+O45*Y45)*AF45,2)</f>
        <v>163.89</v>
      </c>
      <c r="AL45" s="779"/>
      <c r="AM45" s="780"/>
      <c r="AN45" s="419"/>
    </row>
    <row r="46" spans="1:40" ht="24.2" customHeight="1" x14ac:dyDescent="0.2">
      <c r="A46" s="766" t="s">
        <v>672</v>
      </c>
      <c r="B46" s="767"/>
      <c r="C46" s="767"/>
      <c r="D46" s="767"/>
      <c r="E46" s="767"/>
      <c r="F46" s="767"/>
      <c r="G46" s="767"/>
      <c r="H46" s="768"/>
      <c r="I46" s="766" t="s">
        <v>1317</v>
      </c>
      <c r="J46" s="768"/>
      <c r="K46" s="793">
        <v>1</v>
      </c>
      <c r="L46" s="794"/>
      <c r="M46" s="794"/>
      <c r="N46" s="795"/>
      <c r="O46" s="793">
        <v>0</v>
      </c>
      <c r="P46" s="794"/>
      <c r="Q46" s="794"/>
      <c r="R46" s="795"/>
      <c r="S46" s="778">
        <f>VLOOKUP(VALUE($I46),'Equipamento T308'!A:Z,25,0)</f>
        <v>58.15</v>
      </c>
      <c r="T46" s="779"/>
      <c r="U46" s="779"/>
      <c r="V46" s="779"/>
      <c r="W46" s="779"/>
      <c r="X46" s="780"/>
      <c r="Y46" s="778">
        <f>VLOOKUP(VALUE($I46),'Equipamento T308'!A:Z,26,0)</f>
        <v>39.630000000000003</v>
      </c>
      <c r="Z46" s="779"/>
      <c r="AA46" s="779"/>
      <c r="AB46" s="779"/>
      <c r="AC46" s="779"/>
      <c r="AD46" s="779"/>
      <c r="AE46" s="780"/>
      <c r="AF46" s="775">
        <v>2</v>
      </c>
      <c r="AG46" s="776"/>
      <c r="AH46" s="776"/>
      <c r="AI46" s="776"/>
      <c r="AJ46" s="777"/>
      <c r="AK46" s="778">
        <f t="shared" si="0"/>
        <v>116.3</v>
      </c>
      <c r="AL46" s="779"/>
      <c r="AM46" s="780"/>
      <c r="AN46" s="419"/>
    </row>
    <row r="47" spans="1:40" ht="24.2" customHeight="1" x14ac:dyDescent="0.2">
      <c r="A47" s="766" t="s">
        <v>749</v>
      </c>
      <c r="B47" s="767"/>
      <c r="C47" s="767"/>
      <c r="D47" s="767"/>
      <c r="E47" s="767"/>
      <c r="F47" s="767"/>
      <c r="G47" s="767"/>
      <c r="H47" s="768"/>
      <c r="I47" s="766" t="s">
        <v>1318</v>
      </c>
      <c r="J47" s="768"/>
      <c r="K47" s="793">
        <v>1</v>
      </c>
      <c r="L47" s="794"/>
      <c r="M47" s="794"/>
      <c r="N47" s="795"/>
      <c r="O47" s="793">
        <v>0</v>
      </c>
      <c r="P47" s="794"/>
      <c r="Q47" s="794"/>
      <c r="R47" s="795"/>
      <c r="S47" s="778">
        <f>VLOOKUP(VALUE($I47),'Equipamento T308'!A:Z,25,0)</f>
        <v>73.27</v>
      </c>
      <c r="T47" s="779"/>
      <c r="U47" s="779"/>
      <c r="V47" s="779"/>
      <c r="W47" s="779"/>
      <c r="X47" s="780"/>
      <c r="Y47" s="778">
        <f>VLOOKUP(VALUE($I47),'Equipamento T308'!A:Z,26,0)</f>
        <v>61.56</v>
      </c>
      <c r="Z47" s="779"/>
      <c r="AA47" s="779"/>
      <c r="AB47" s="779"/>
      <c r="AC47" s="779"/>
      <c r="AD47" s="779"/>
      <c r="AE47" s="780"/>
      <c r="AF47" s="775">
        <v>1</v>
      </c>
      <c r="AG47" s="776"/>
      <c r="AH47" s="776"/>
      <c r="AI47" s="776"/>
      <c r="AJ47" s="777"/>
      <c r="AK47" s="778">
        <f t="shared" si="0"/>
        <v>73.27</v>
      </c>
      <c r="AL47" s="779"/>
      <c r="AM47" s="780"/>
      <c r="AN47" s="419"/>
    </row>
    <row r="48" spans="1:40" ht="12.2" customHeight="1" x14ac:dyDescent="0.2">
      <c r="A48" s="756" t="s">
        <v>640</v>
      </c>
      <c r="B48" s="756"/>
      <c r="C48" s="756"/>
      <c r="D48" s="756"/>
      <c r="E48" s="756"/>
      <c r="F48" s="756"/>
      <c r="G48" s="756"/>
      <c r="H48" s="756"/>
      <c r="I48" s="756"/>
      <c r="J48" s="756"/>
      <c r="K48" s="756"/>
      <c r="L48" s="756"/>
      <c r="M48" s="756"/>
      <c r="N48" s="756"/>
      <c r="O48" s="756"/>
      <c r="P48" s="756"/>
      <c r="Q48" s="756"/>
      <c r="R48" s="756"/>
      <c r="S48" s="756"/>
      <c r="T48" s="756"/>
      <c r="U48" s="756"/>
      <c r="V48" s="756"/>
      <c r="W48" s="756"/>
      <c r="X48" s="756"/>
      <c r="Y48" s="756"/>
      <c r="Z48" s="756"/>
      <c r="AA48" s="756"/>
      <c r="AB48" s="756"/>
      <c r="AC48" s="756"/>
      <c r="AD48" s="756"/>
      <c r="AE48" s="756"/>
      <c r="AF48" s="756"/>
      <c r="AG48" s="756"/>
      <c r="AH48" s="787">
        <f>SUM(AK44:AM47)</f>
        <v>684.45999999999992</v>
      </c>
      <c r="AI48" s="788"/>
      <c r="AJ48" s="788"/>
      <c r="AK48" s="788"/>
      <c r="AL48" s="788"/>
      <c r="AM48" s="789"/>
      <c r="AN48" s="414"/>
    </row>
    <row r="49" spans="1:41" ht="10.9" customHeight="1" x14ac:dyDescent="0.2">
      <c r="A49" s="751"/>
      <c r="B49" s="751"/>
      <c r="C49" s="751"/>
      <c r="D49" s="751"/>
      <c r="E49" s="751"/>
      <c r="F49" s="751"/>
      <c r="G49" s="751"/>
      <c r="H49" s="751"/>
      <c r="I49" s="751"/>
      <c r="J49" s="751"/>
      <c r="K49" s="751"/>
      <c r="L49" s="751"/>
      <c r="M49" s="751"/>
      <c r="N49" s="751"/>
      <c r="O49" s="751"/>
      <c r="P49" s="751"/>
      <c r="Q49" s="751"/>
      <c r="R49" s="751"/>
      <c r="S49" s="751"/>
      <c r="T49" s="751"/>
      <c r="U49" s="751"/>
      <c r="V49" s="751"/>
      <c r="W49" s="751"/>
      <c r="X49" s="751"/>
      <c r="Y49" s="751"/>
      <c r="Z49" s="751"/>
      <c r="AA49" s="751"/>
      <c r="AB49" s="751"/>
      <c r="AC49" s="751"/>
      <c r="AD49" s="751"/>
      <c r="AE49" s="751"/>
      <c r="AF49" s="751"/>
      <c r="AG49" s="751"/>
      <c r="AH49" s="751"/>
      <c r="AI49" s="751"/>
      <c r="AJ49" s="751"/>
      <c r="AK49" s="751"/>
      <c r="AL49" s="751"/>
      <c r="AM49" s="751"/>
      <c r="AN49" s="373"/>
    </row>
    <row r="50" spans="1:41" ht="24.2" customHeight="1" x14ac:dyDescent="0.2">
      <c r="A50" s="760" t="s">
        <v>641</v>
      </c>
      <c r="B50" s="761"/>
      <c r="C50" s="761"/>
      <c r="D50" s="761"/>
      <c r="E50" s="761"/>
      <c r="F50" s="761"/>
      <c r="G50" s="761"/>
      <c r="H50" s="762"/>
      <c r="I50" s="760" t="s">
        <v>850</v>
      </c>
      <c r="J50" s="762"/>
      <c r="K50" s="753" t="s">
        <v>642</v>
      </c>
      <c r="L50" s="754"/>
      <c r="M50" s="754"/>
      <c r="N50" s="754"/>
      <c r="O50" s="754"/>
      <c r="P50" s="755"/>
      <c r="Q50" s="753" t="s">
        <v>643</v>
      </c>
      <c r="R50" s="754"/>
      <c r="S50" s="754"/>
      <c r="T50" s="754"/>
      <c r="U50" s="754"/>
      <c r="V50" s="755"/>
      <c r="W50" s="753" t="s">
        <v>644</v>
      </c>
      <c r="X50" s="754"/>
      <c r="Y50" s="754"/>
      <c r="Z50" s="754"/>
      <c r="AA50" s="754"/>
      <c r="AB50" s="754"/>
      <c r="AC50" s="755"/>
      <c r="AD50" s="753" t="s">
        <v>634</v>
      </c>
      <c r="AE50" s="754"/>
      <c r="AF50" s="754"/>
      <c r="AG50" s="754"/>
      <c r="AH50" s="754"/>
      <c r="AI50" s="754"/>
      <c r="AJ50" s="755"/>
      <c r="AK50" s="753" t="s">
        <v>635</v>
      </c>
      <c r="AL50" s="754"/>
      <c r="AM50" s="755"/>
      <c r="AN50" s="411"/>
    </row>
    <row r="51" spans="1:41" ht="12.2" customHeight="1" x14ac:dyDescent="0.2">
      <c r="A51" s="766" t="s">
        <v>645</v>
      </c>
      <c r="B51" s="767"/>
      <c r="C51" s="767"/>
      <c r="D51" s="767"/>
      <c r="E51" s="767"/>
      <c r="F51" s="767"/>
      <c r="G51" s="767"/>
      <c r="H51" s="768"/>
      <c r="I51" s="766">
        <v>20002</v>
      </c>
      <c r="J51" s="768"/>
      <c r="K51" s="772">
        <f>VLOOKUP(I51,'Mão de Obra T308'!$A:$N,11,0)</f>
        <v>12.91</v>
      </c>
      <c r="L51" s="773"/>
      <c r="M51" s="773"/>
      <c r="N51" s="773"/>
      <c r="O51" s="773"/>
      <c r="P51" s="774"/>
      <c r="Q51" s="772">
        <f>VLOOKUP(VALUE($I51),'Mão de Obra T308'!A:N,14,0)</f>
        <v>28.33</v>
      </c>
      <c r="R51" s="773"/>
      <c r="S51" s="773"/>
      <c r="T51" s="773"/>
      <c r="U51" s="773"/>
      <c r="V51" s="774"/>
      <c r="W51" s="778">
        <f>VLOOKUP(I51,'Mão de Obra T308'!$A:$N,9,0)</f>
        <v>119.46</v>
      </c>
      <c r="X51" s="779"/>
      <c r="Y51" s="779"/>
      <c r="Z51" s="779"/>
      <c r="AA51" s="779"/>
      <c r="AB51" s="779"/>
      <c r="AC51" s="780"/>
      <c r="AD51" s="775">
        <v>0.6</v>
      </c>
      <c r="AE51" s="776"/>
      <c r="AF51" s="776"/>
      <c r="AG51" s="776"/>
      <c r="AH51" s="776"/>
      <c r="AI51" s="776"/>
      <c r="AJ51" s="777"/>
      <c r="AK51" s="772">
        <f>TRUNC(Q51*AD51,2)</f>
        <v>16.989999999999998</v>
      </c>
      <c r="AL51" s="773"/>
      <c r="AM51" s="774"/>
      <c r="AN51" s="413"/>
    </row>
    <row r="52" spans="1:41" ht="12.2" customHeight="1" x14ac:dyDescent="0.2">
      <c r="A52" s="766" t="s">
        <v>718</v>
      </c>
      <c r="B52" s="767"/>
      <c r="C52" s="767"/>
      <c r="D52" s="767"/>
      <c r="E52" s="767"/>
      <c r="F52" s="767"/>
      <c r="G52" s="767"/>
      <c r="H52" s="768"/>
      <c r="I52" s="766">
        <v>20031</v>
      </c>
      <c r="J52" s="768"/>
      <c r="K52" s="790">
        <f>VLOOKUP(I52,'Mão de Obra T308'!$A:$N,11,0)</f>
        <v>7.38</v>
      </c>
      <c r="L52" s="791"/>
      <c r="M52" s="791"/>
      <c r="N52" s="791"/>
      <c r="O52" s="791"/>
      <c r="P52" s="792"/>
      <c r="Q52" s="772">
        <f>VLOOKUP(VALUE($I52),'Mão de Obra T308'!A:N,14,0)</f>
        <v>22.8</v>
      </c>
      <c r="R52" s="773"/>
      <c r="S52" s="773"/>
      <c r="T52" s="773"/>
      <c r="U52" s="773"/>
      <c r="V52" s="774"/>
      <c r="W52" s="778">
        <f>VLOOKUP(I52,'Mão de Obra T308'!$A:$N,9,0)</f>
        <v>209.05</v>
      </c>
      <c r="X52" s="779"/>
      <c r="Y52" s="779"/>
      <c r="Z52" s="779"/>
      <c r="AA52" s="779"/>
      <c r="AB52" s="779"/>
      <c r="AC52" s="780"/>
      <c r="AD52" s="775">
        <v>3</v>
      </c>
      <c r="AE52" s="776"/>
      <c r="AF52" s="776"/>
      <c r="AG52" s="776"/>
      <c r="AH52" s="776"/>
      <c r="AI52" s="776"/>
      <c r="AJ52" s="777"/>
      <c r="AK52" s="772">
        <f>TRUNC(Q52*AD52,2)</f>
        <v>68.400000000000006</v>
      </c>
      <c r="AL52" s="773"/>
      <c r="AM52" s="774"/>
      <c r="AN52" s="413"/>
    </row>
    <row r="53" spans="1:41" ht="12.2" customHeight="1" x14ac:dyDescent="0.2">
      <c r="A53" s="756" t="s">
        <v>647</v>
      </c>
      <c r="B53" s="756"/>
      <c r="C53" s="756"/>
      <c r="D53" s="756"/>
      <c r="E53" s="756"/>
      <c r="F53" s="756"/>
      <c r="G53" s="756"/>
      <c r="H53" s="756"/>
      <c r="I53" s="756"/>
      <c r="J53" s="756"/>
      <c r="K53" s="756"/>
      <c r="L53" s="756"/>
      <c r="M53" s="756"/>
      <c r="N53" s="756"/>
      <c r="O53" s="756"/>
      <c r="P53" s="756"/>
      <c r="Q53" s="756"/>
      <c r="R53" s="756"/>
      <c r="S53" s="756"/>
      <c r="T53" s="756"/>
      <c r="U53" s="756"/>
      <c r="V53" s="756"/>
      <c r="W53" s="756"/>
      <c r="X53" s="756"/>
      <c r="Y53" s="756"/>
      <c r="Z53" s="756"/>
      <c r="AA53" s="756"/>
      <c r="AB53" s="756"/>
      <c r="AC53" s="756"/>
      <c r="AD53" s="756"/>
      <c r="AE53" s="756"/>
      <c r="AF53" s="756"/>
      <c r="AG53" s="756"/>
      <c r="AH53" s="804">
        <f>SUM(AK51:AM52)</f>
        <v>85.39</v>
      </c>
      <c r="AI53" s="805"/>
      <c r="AJ53" s="805"/>
      <c r="AK53" s="805"/>
      <c r="AL53" s="805"/>
      <c r="AM53" s="806"/>
      <c r="AN53" s="416"/>
    </row>
    <row r="54" spans="1:41" ht="10.9" customHeight="1" x14ac:dyDescent="0.2">
      <c r="A54" s="751"/>
      <c r="B54" s="751"/>
      <c r="C54" s="751"/>
      <c r="D54" s="751"/>
      <c r="E54" s="751"/>
      <c r="F54" s="751"/>
      <c r="G54" s="751"/>
      <c r="H54" s="751"/>
      <c r="I54" s="751"/>
      <c r="J54" s="751"/>
      <c r="K54" s="751"/>
      <c r="L54" s="751"/>
      <c r="M54" s="751"/>
      <c r="N54" s="751"/>
      <c r="O54" s="751"/>
      <c r="P54" s="751"/>
      <c r="Q54" s="751"/>
      <c r="R54" s="751"/>
      <c r="S54" s="751"/>
      <c r="T54" s="751"/>
      <c r="U54" s="751"/>
      <c r="V54" s="751"/>
      <c r="W54" s="751"/>
      <c r="X54" s="751"/>
      <c r="Y54" s="751"/>
      <c r="Z54" s="751"/>
      <c r="AA54" s="751"/>
      <c r="AB54" s="751"/>
      <c r="AC54" s="751"/>
      <c r="AD54" s="751"/>
      <c r="AE54" s="751"/>
      <c r="AF54" s="751"/>
      <c r="AG54" s="751"/>
      <c r="AH54" s="751"/>
      <c r="AI54" s="751"/>
      <c r="AJ54" s="751"/>
      <c r="AK54" s="751"/>
      <c r="AL54" s="751"/>
      <c r="AM54" s="751"/>
      <c r="AN54" s="373"/>
    </row>
    <row r="55" spans="1:41" ht="24.2" customHeight="1" x14ac:dyDescent="0.2">
      <c r="A55" s="760" t="s">
        <v>648</v>
      </c>
      <c r="B55" s="761"/>
      <c r="C55" s="761"/>
      <c r="D55" s="761"/>
      <c r="E55" s="761"/>
      <c r="F55" s="761"/>
      <c r="G55" s="761"/>
      <c r="H55" s="762"/>
      <c r="I55" s="760" t="s">
        <v>850</v>
      </c>
      <c r="J55" s="762"/>
      <c r="K55" s="763" t="s">
        <v>649</v>
      </c>
      <c r="L55" s="764"/>
      <c r="M55" s="764"/>
      <c r="N55" s="764"/>
      <c r="O55" s="764"/>
      <c r="P55" s="765"/>
      <c r="Q55" s="763" t="s">
        <v>650</v>
      </c>
      <c r="R55" s="764"/>
      <c r="S55" s="764"/>
      <c r="T55" s="765"/>
      <c r="U55" s="763" t="s">
        <v>651</v>
      </c>
      <c r="V55" s="764"/>
      <c r="W55" s="764"/>
      <c r="X55" s="765"/>
      <c r="Y55" s="763" t="s">
        <v>652</v>
      </c>
      <c r="Z55" s="764"/>
      <c r="AA55" s="764"/>
      <c r="AB55" s="764"/>
      <c r="AC55" s="764"/>
      <c r="AD55" s="765"/>
      <c r="AE55" s="753" t="s">
        <v>653</v>
      </c>
      <c r="AF55" s="754"/>
      <c r="AG55" s="754"/>
      <c r="AH55" s="754"/>
      <c r="AI55" s="754"/>
      <c r="AJ55" s="754"/>
      <c r="AK55" s="754"/>
      <c r="AL55" s="754"/>
      <c r="AM55" s="755"/>
      <c r="AN55" s="411"/>
    </row>
    <row r="56" spans="1:41" ht="12.2" customHeight="1" x14ac:dyDescent="0.2">
      <c r="A56" s="756" t="s">
        <v>654</v>
      </c>
      <c r="B56" s="756"/>
      <c r="C56" s="756"/>
      <c r="D56" s="756"/>
      <c r="E56" s="756"/>
      <c r="F56" s="756"/>
      <c r="G56" s="756"/>
      <c r="H56" s="756"/>
      <c r="I56" s="756"/>
      <c r="J56" s="756"/>
      <c r="K56" s="756"/>
      <c r="L56" s="756"/>
      <c r="M56" s="756"/>
      <c r="N56" s="756"/>
      <c r="O56" s="756"/>
      <c r="P56" s="756"/>
      <c r="Q56" s="756"/>
      <c r="R56" s="756"/>
      <c r="S56" s="756"/>
      <c r="T56" s="756"/>
      <c r="U56" s="756"/>
      <c r="V56" s="756"/>
      <c r="W56" s="756"/>
      <c r="X56" s="756"/>
      <c r="Y56" s="756"/>
      <c r="Z56" s="756"/>
      <c r="AA56" s="756"/>
      <c r="AB56" s="756"/>
      <c r="AC56" s="756"/>
      <c r="AD56" s="756"/>
      <c r="AE56" s="756"/>
      <c r="AF56" s="756"/>
      <c r="AG56" s="756"/>
      <c r="AH56" s="757">
        <v>0</v>
      </c>
      <c r="AI56" s="758"/>
      <c r="AJ56" s="758"/>
      <c r="AK56" s="758"/>
      <c r="AL56" s="758"/>
      <c r="AM56" s="759"/>
      <c r="AN56" s="412"/>
    </row>
    <row r="57" spans="1:41" ht="10.9" customHeight="1" x14ac:dyDescent="0.2">
      <c r="A57" s="751"/>
      <c r="B57" s="751"/>
      <c r="C57" s="751"/>
      <c r="D57" s="751"/>
      <c r="E57" s="751"/>
      <c r="F57" s="751"/>
      <c r="G57" s="751"/>
      <c r="H57" s="751"/>
      <c r="I57" s="751"/>
      <c r="J57" s="751"/>
      <c r="K57" s="751"/>
      <c r="L57" s="751"/>
      <c r="M57" s="751"/>
      <c r="N57" s="751"/>
      <c r="O57" s="751"/>
      <c r="P57" s="751"/>
      <c r="Q57" s="751"/>
      <c r="R57" s="751"/>
      <c r="S57" s="751"/>
      <c r="T57" s="751"/>
      <c r="U57" s="751"/>
      <c r="V57" s="751"/>
      <c r="W57" s="751"/>
      <c r="X57" s="751"/>
      <c r="Y57" s="751"/>
      <c r="Z57" s="751"/>
      <c r="AA57" s="751"/>
      <c r="AB57" s="751"/>
      <c r="AC57" s="751"/>
      <c r="AD57" s="751"/>
      <c r="AE57" s="751"/>
      <c r="AF57" s="751"/>
      <c r="AG57" s="751"/>
      <c r="AH57" s="751"/>
      <c r="AI57" s="751"/>
      <c r="AJ57" s="751"/>
      <c r="AK57" s="751"/>
      <c r="AL57" s="751"/>
      <c r="AM57" s="751"/>
      <c r="AN57" s="373"/>
    </row>
    <row r="58" spans="1:41" ht="12.2" customHeight="1" x14ac:dyDescent="0.2">
      <c r="A58" s="745" t="s">
        <v>655</v>
      </c>
      <c r="B58" s="746"/>
      <c r="C58" s="746"/>
      <c r="D58" s="746"/>
      <c r="E58" s="746"/>
      <c r="F58" s="746"/>
      <c r="G58" s="746"/>
      <c r="H58" s="746"/>
      <c r="I58" s="746"/>
      <c r="J58" s="746"/>
      <c r="K58" s="746"/>
      <c r="L58" s="746"/>
      <c r="M58" s="746"/>
      <c r="N58" s="746"/>
      <c r="O58" s="746"/>
      <c r="P58" s="746"/>
      <c r="Q58" s="746"/>
      <c r="R58" s="746"/>
      <c r="S58" s="746"/>
      <c r="T58" s="746"/>
      <c r="U58" s="746"/>
      <c r="V58" s="746"/>
      <c r="W58" s="746"/>
      <c r="X58" s="746"/>
      <c r="Y58" s="746"/>
      <c r="Z58" s="747"/>
      <c r="AA58" s="787">
        <f>AH56+AH53+AH48</f>
        <v>769.84999999999991</v>
      </c>
      <c r="AB58" s="788"/>
      <c r="AC58" s="788"/>
      <c r="AD58" s="788"/>
      <c r="AE58" s="788"/>
      <c r="AF58" s="788"/>
      <c r="AG58" s="788"/>
      <c r="AH58" s="788"/>
      <c r="AI58" s="788"/>
      <c r="AJ58" s="788"/>
      <c r="AK58" s="788"/>
      <c r="AL58" s="788"/>
      <c r="AM58" s="789"/>
      <c r="AN58" s="414"/>
    </row>
    <row r="59" spans="1:41" ht="12.2" customHeight="1" x14ac:dyDescent="0.2">
      <c r="A59" s="745" t="s">
        <v>656</v>
      </c>
      <c r="B59" s="746"/>
      <c r="C59" s="746"/>
      <c r="D59" s="746"/>
      <c r="E59" s="746"/>
      <c r="F59" s="746"/>
      <c r="G59" s="746"/>
      <c r="H59" s="746"/>
      <c r="I59" s="746"/>
      <c r="J59" s="746"/>
      <c r="K59" s="746"/>
      <c r="L59" s="746"/>
      <c r="M59" s="746"/>
      <c r="N59" s="746"/>
      <c r="O59" s="746"/>
      <c r="P59" s="746"/>
      <c r="Q59" s="746"/>
      <c r="R59" s="746"/>
      <c r="S59" s="746"/>
      <c r="T59" s="746"/>
      <c r="U59" s="746"/>
      <c r="V59" s="746"/>
      <c r="W59" s="746"/>
      <c r="X59" s="746"/>
      <c r="Y59" s="746"/>
      <c r="Z59" s="747"/>
      <c r="AA59" s="807">
        <v>21.65</v>
      </c>
      <c r="AB59" s="808"/>
      <c r="AC59" s="808"/>
      <c r="AD59" s="808"/>
      <c r="AE59" s="808"/>
      <c r="AF59" s="808"/>
      <c r="AG59" s="808"/>
      <c r="AH59" s="808"/>
      <c r="AI59" s="808"/>
      <c r="AJ59" s="808"/>
      <c r="AK59" s="808"/>
      <c r="AL59" s="808"/>
      <c r="AM59" s="809"/>
      <c r="AN59" s="420"/>
    </row>
    <row r="60" spans="1:41" ht="12.2" customHeight="1" x14ac:dyDescent="0.2">
      <c r="A60" s="745" t="s">
        <v>657</v>
      </c>
      <c r="B60" s="746"/>
      <c r="C60" s="746"/>
      <c r="D60" s="746"/>
      <c r="E60" s="746"/>
      <c r="F60" s="746"/>
      <c r="G60" s="746"/>
      <c r="H60" s="746"/>
      <c r="I60" s="746"/>
      <c r="J60" s="746"/>
      <c r="K60" s="746"/>
      <c r="L60" s="746"/>
      <c r="M60" s="746"/>
      <c r="N60" s="746"/>
      <c r="O60" s="746"/>
      <c r="P60" s="746"/>
      <c r="Q60" s="746"/>
      <c r="R60" s="746"/>
      <c r="S60" s="746"/>
      <c r="T60" s="746"/>
      <c r="U60" s="746"/>
      <c r="V60" s="746"/>
      <c r="W60" s="746"/>
      <c r="X60" s="746"/>
      <c r="Y60" s="746"/>
      <c r="Z60" s="747"/>
      <c r="AA60" s="804">
        <f>TRUNC(AA58/AA59,2)</f>
        <v>35.549999999999997</v>
      </c>
      <c r="AB60" s="805"/>
      <c r="AC60" s="805"/>
      <c r="AD60" s="805"/>
      <c r="AE60" s="805"/>
      <c r="AF60" s="805"/>
      <c r="AG60" s="805"/>
      <c r="AH60" s="805"/>
      <c r="AI60" s="805"/>
      <c r="AJ60" s="805"/>
      <c r="AK60" s="805"/>
      <c r="AL60" s="805"/>
      <c r="AM60" s="806"/>
      <c r="AN60" s="416"/>
    </row>
    <row r="61" spans="1:41" ht="10.9" customHeight="1" x14ac:dyDescent="0.2">
      <c r="A61" s="751"/>
      <c r="B61" s="751"/>
      <c r="C61" s="751"/>
      <c r="D61" s="751"/>
      <c r="E61" s="751"/>
      <c r="F61" s="751"/>
      <c r="G61" s="751"/>
      <c r="H61" s="751"/>
      <c r="I61" s="751"/>
      <c r="J61" s="751"/>
      <c r="K61" s="751"/>
      <c r="L61" s="751"/>
      <c r="M61" s="751"/>
      <c r="N61" s="751"/>
      <c r="O61" s="751"/>
      <c r="P61" s="751"/>
      <c r="Q61" s="751"/>
      <c r="R61" s="751"/>
      <c r="S61" s="751"/>
      <c r="T61" s="751"/>
      <c r="U61" s="751"/>
      <c r="V61" s="751"/>
      <c r="W61" s="751"/>
      <c r="X61" s="751"/>
      <c r="Y61" s="751"/>
      <c r="Z61" s="751"/>
      <c r="AA61" s="751"/>
      <c r="AB61" s="751"/>
      <c r="AC61" s="751"/>
      <c r="AD61" s="751"/>
      <c r="AE61" s="751"/>
      <c r="AF61" s="751"/>
      <c r="AG61" s="751"/>
      <c r="AH61" s="751"/>
      <c r="AI61" s="751"/>
      <c r="AJ61" s="751"/>
      <c r="AK61" s="751"/>
      <c r="AL61" s="751"/>
      <c r="AM61" s="751"/>
      <c r="AN61" s="373"/>
    </row>
    <row r="62" spans="1:41" ht="24.2" customHeight="1" x14ac:dyDescent="0.2">
      <c r="A62" s="760" t="s">
        <v>658</v>
      </c>
      <c r="B62" s="761"/>
      <c r="C62" s="761"/>
      <c r="D62" s="761"/>
      <c r="E62" s="761"/>
      <c r="F62" s="761"/>
      <c r="G62" s="761"/>
      <c r="H62" s="761"/>
      <c r="I62" s="761"/>
      <c r="J62" s="761"/>
      <c r="K62" s="762"/>
      <c r="L62" s="760" t="s">
        <v>850</v>
      </c>
      <c r="M62" s="761"/>
      <c r="N62" s="761"/>
      <c r="O62" s="762"/>
      <c r="P62" s="763" t="s">
        <v>211</v>
      </c>
      <c r="Q62" s="764"/>
      <c r="R62" s="764"/>
      <c r="S62" s="765"/>
      <c r="T62" s="753" t="s">
        <v>659</v>
      </c>
      <c r="U62" s="754"/>
      <c r="V62" s="754"/>
      <c r="W62" s="754"/>
      <c r="X62" s="754"/>
      <c r="Y62" s="754"/>
      <c r="Z62" s="754"/>
      <c r="AA62" s="755"/>
      <c r="AB62" s="753" t="s">
        <v>634</v>
      </c>
      <c r="AC62" s="754"/>
      <c r="AD62" s="754"/>
      <c r="AE62" s="754"/>
      <c r="AF62" s="754"/>
      <c r="AG62" s="754"/>
      <c r="AH62" s="754"/>
      <c r="AI62" s="754"/>
      <c r="AJ62" s="755"/>
      <c r="AK62" s="753" t="s">
        <v>659</v>
      </c>
      <c r="AL62" s="754"/>
      <c r="AM62" s="755"/>
      <c r="AN62" s="411"/>
    </row>
    <row r="63" spans="1:41" ht="24.2" customHeight="1" x14ac:dyDescent="0.2">
      <c r="A63" s="766" t="str">
        <f>VLOOKUP(L63,'Material T308'!A:N,3,0)</f>
        <v>BRITA COMERCIAL - NORTE GOIANO (POSTO PEDREIRA)</v>
      </c>
      <c r="B63" s="767"/>
      <c r="C63" s="767"/>
      <c r="D63" s="767"/>
      <c r="E63" s="767"/>
      <c r="F63" s="767"/>
      <c r="G63" s="767"/>
      <c r="H63" s="767"/>
      <c r="I63" s="767"/>
      <c r="J63" s="767"/>
      <c r="K63" s="768"/>
      <c r="L63" s="766">
        <f>VLOOKUP(Municípios!$D$10,'Materiais Regionalizados'!A:B,2)</f>
        <v>10482</v>
      </c>
      <c r="M63" s="767"/>
      <c r="N63" s="767"/>
      <c r="O63" s="768"/>
      <c r="P63" s="769" t="s">
        <v>226</v>
      </c>
      <c r="Q63" s="770"/>
      <c r="R63" s="770"/>
      <c r="S63" s="771"/>
      <c r="T63" s="772">
        <f>VLOOKUP(VALUE($L63),'Material T308'!A:N,13,0)</f>
        <v>136.72999999999999</v>
      </c>
      <c r="U63" s="773"/>
      <c r="V63" s="773"/>
      <c r="W63" s="773"/>
      <c r="X63" s="773"/>
      <c r="Y63" s="773"/>
      <c r="Z63" s="773"/>
      <c r="AA63" s="774"/>
      <c r="AB63" s="775">
        <v>0.61299999999999999</v>
      </c>
      <c r="AC63" s="776"/>
      <c r="AD63" s="776"/>
      <c r="AE63" s="776"/>
      <c r="AF63" s="776"/>
      <c r="AG63" s="776"/>
      <c r="AH63" s="776"/>
      <c r="AI63" s="776"/>
      <c r="AJ63" s="777"/>
      <c r="AK63" s="772">
        <f>TRUNC(T63*AB63,2)</f>
        <v>83.81</v>
      </c>
      <c r="AL63" s="773"/>
      <c r="AM63" s="774"/>
      <c r="AN63" s="413"/>
      <c r="AO63" s="400" t="s">
        <v>1490</v>
      </c>
    </row>
    <row r="64" spans="1:41" ht="12.2" customHeight="1" x14ac:dyDescent="0.2">
      <c r="A64" s="766" t="s">
        <v>1320</v>
      </c>
      <c r="B64" s="767"/>
      <c r="C64" s="767"/>
      <c r="D64" s="767"/>
      <c r="E64" s="767"/>
      <c r="F64" s="767"/>
      <c r="G64" s="767"/>
      <c r="H64" s="767"/>
      <c r="I64" s="767"/>
      <c r="J64" s="767"/>
      <c r="K64" s="768"/>
      <c r="L64" s="766" t="s">
        <v>1321</v>
      </c>
      <c r="M64" s="767"/>
      <c r="N64" s="767"/>
      <c r="O64" s="768"/>
      <c r="P64" s="769" t="s">
        <v>226</v>
      </c>
      <c r="Q64" s="770"/>
      <c r="R64" s="770"/>
      <c r="S64" s="771"/>
      <c r="T64" s="772">
        <f>VLOOKUP(VALUE($L64),'Material T308'!A:N,13,0)</f>
        <v>82.5</v>
      </c>
      <c r="U64" s="773"/>
      <c r="V64" s="773"/>
      <c r="W64" s="773"/>
      <c r="X64" s="773"/>
      <c r="Y64" s="773"/>
      <c r="Z64" s="773"/>
      <c r="AA64" s="774"/>
      <c r="AB64" s="775">
        <v>0.92</v>
      </c>
      <c r="AC64" s="776"/>
      <c r="AD64" s="776"/>
      <c r="AE64" s="776"/>
      <c r="AF64" s="776"/>
      <c r="AG64" s="776"/>
      <c r="AH64" s="776"/>
      <c r="AI64" s="776"/>
      <c r="AJ64" s="777"/>
      <c r="AK64" s="772">
        <f>TRUNC(T64*AB64,2)</f>
        <v>75.900000000000006</v>
      </c>
      <c r="AL64" s="773"/>
      <c r="AM64" s="774"/>
      <c r="AN64" s="413"/>
    </row>
    <row r="65" spans="1:40" ht="12.2" customHeight="1" x14ac:dyDescent="0.2">
      <c r="A65" s="756" t="s">
        <v>660</v>
      </c>
      <c r="B65" s="756"/>
      <c r="C65" s="756"/>
      <c r="D65" s="756"/>
      <c r="E65" s="756"/>
      <c r="F65" s="756"/>
      <c r="G65" s="756"/>
      <c r="H65" s="756"/>
      <c r="I65" s="756"/>
      <c r="J65" s="756"/>
      <c r="K65" s="756"/>
      <c r="L65" s="756"/>
      <c r="M65" s="756"/>
      <c r="N65" s="756"/>
      <c r="O65" s="756"/>
      <c r="P65" s="756"/>
      <c r="Q65" s="756"/>
      <c r="R65" s="756"/>
      <c r="S65" s="756"/>
      <c r="T65" s="756"/>
      <c r="U65" s="756"/>
      <c r="V65" s="756"/>
      <c r="W65" s="756"/>
      <c r="X65" s="756"/>
      <c r="Y65" s="756"/>
      <c r="Z65" s="756"/>
      <c r="AA65" s="756"/>
      <c r="AB65" s="756"/>
      <c r="AC65" s="756"/>
      <c r="AD65" s="756"/>
      <c r="AE65" s="756"/>
      <c r="AF65" s="756"/>
      <c r="AG65" s="756"/>
      <c r="AH65" s="787">
        <f>SUM(AK63:AM64)</f>
        <v>159.71</v>
      </c>
      <c r="AI65" s="788"/>
      <c r="AJ65" s="788"/>
      <c r="AK65" s="788"/>
      <c r="AL65" s="788"/>
      <c r="AM65" s="789"/>
      <c r="AN65" s="414"/>
    </row>
    <row r="66" spans="1:40" ht="10.9" customHeight="1" x14ac:dyDescent="0.2">
      <c r="A66" s="751"/>
      <c r="B66" s="751"/>
      <c r="C66" s="751"/>
      <c r="D66" s="751"/>
      <c r="E66" s="751"/>
      <c r="F66" s="751"/>
      <c r="G66" s="751"/>
      <c r="H66" s="751"/>
      <c r="I66" s="751"/>
      <c r="J66" s="751"/>
      <c r="K66" s="751"/>
      <c r="L66" s="751"/>
      <c r="M66" s="751"/>
      <c r="N66" s="751"/>
      <c r="O66" s="751"/>
      <c r="P66" s="751"/>
      <c r="Q66" s="751"/>
      <c r="R66" s="751"/>
      <c r="S66" s="751"/>
      <c r="T66" s="751"/>
      <c r="U66" s="751"/>
      <c r="V66" s="751"/>
      <c r="W66" s="751"/>
      <c r="X66" s="751"/>
      <c r="Y66" s="751"/>
      <c r="Z66" s="751"/>
      <c r="AA66" s="751"/>
      <c r="AB66" s="751"/>
      <c r="AC66" s="751"/>
      <c r="AD66" s="751"/>
      <c r="AE66" s="751"/>
      <c r="AF66" s="751"/>
      <c r="AG66" s="751"/>
      <c r="AH66" s="751"/>
      <c r="AI66" s="751"/>
      <c r="AJ66" s="751"/>
      <c r="AK66" s="751"/>
      <c r="AL66" s="751"/>
      <c r="AM66" s="751"/>
      <c r="AN66" s="373"/>
    </row>
    <row r="67" spans="1:40" ht="24.2" customHeight="1" x14ac:dyDescent="0.2">
      <c r="A67" s="760" t="s">
        <v>661</v>
      </c>
      <c r="B67" s="761"/>
      <c r="C67" s="761"/>
      <c r="D67" s="761"/>
      <c r="E67" s="761"/>
      <c r="F67" s="761"/>
      <c r="G67" s="761"/>
      <c r="H67" s="761"/>
      <c r="I67" s="761"/>
      <c r="J67" s="761"/>
      <c r="K67" s="762"/>
      <c r="L67" s="760" t="s">
        <v>850</v>
      </c>
      <c r="M67" s="761"/>
      <c r="N67" s="761"/>
      <c r="O67" s="762"/>
      <c r="P67" s="763" t="s">
        <v>211</v>
      </c>
      <c r="Q67" s="764"/>
      <c r="R67" s="764"/>
      <c r="S67" s="765"/>
      <c r="T67" s="753" t="s">
        <v>659</v>
      </c>
      <c r="U67" s="754"/>
      <c r="V67" s="754"/>
      <c r="W67" s="754"/>
      <c r="X67" s="754"/>
      <c r="Y67" s="754"/>
      <c r="Z67" s="754"/>
      <c r="AA67" s="755"/>
      <c r="AB67" s="753" t="s">
        <v>634</v>
      </c>
      <c r="AC67" s="754"/>
      <c r="AD67" s="754"/>
      <c r="AE67" s="754"/>
      <c r="AF67" s="754"/>
      <c r="AG67" s="754"/>
      <c r="AH67" s="754"/>
      <c r="AI67" s="754"/>
      <c r="AJ67" s="755"/>
      <c r="AK67" s="753" t="s">
        <v>659</v>
      </c>
      <c r="AL67" s="754"/>
      <c r="AM67" s="755"/>
      <c r="AN67" s="411"/>
    </row>
    <row r="68" spans="1:40" ht="12.2" customHeight="1" x14ac:dyDescent="0.2">
      <c r="A68" s="756" t="s">
        <v>662</v>
      </c>
      <c r="B68" s="756"/>
      <c r="C68" s="756"/>
      <c r="D68" s="756"/>
      <c r="E68" s="756"/>
      <c r="F68" s="756"/>
      <c r="G68" s="756"/>
      <c r="H68" s="756"/>
      <c r="I68" s="756"/>
      <c r="J68" s="756"/>
      <c r="K68" s="756"/>
      <c r="L68" s="756"/>
      <c r="M68" s="756"/>
      <c r="N68" s="756"/>
      <c r="O68" s="756"/>
      <c r="P68" s="756"/>
      <c r="Q68" s="756"/>
      <c r="R68" s="756"/>
      <c r="S68" s="756"/>
      <c r="T68" s="756"/>
      <c r="U68" s="756"/>
      <c r="V68" s="756"/>
      <c r="W68" s="756"/>
      <c r="X68" s="756"/>
      <c r="Y68" s="756"/>
      <c r="Z68" s="756"/>
      <c r="AA68" s="756"/>
      <c r="AB68" s="756"/>
      <c r="AC68" s="756"/>
      <c r="AD68" s="756"/>
      <c r="AE68" s="756"/>
      <c r="AF68" s="756"/>
      <c r="AG68" s="756"/>
      <c r="AH68" s="757">
        <v>0</v>
      </c>
      <c r="AI68" s="758"/>
      <c r="AJ68" s="758"/>
      <c r="AK68" s="758"/>
      <c r="AL68" s="758"/>
      <c r="AM68" s="759"/>
      <c r="AN68" s="412"/>
    </row>
    <row r="69" spans="1:40" ht="10.9" customHeight="1" x14ac:dyDescent="0.2">
      <c r="A69" s="751"/>
      <c r="B69" s="751"/>
      <c r="C69" s="751"/>
      <c r="D69" s="751"/>
      <c r="E69" s="751"/>
      <c r="F69" s="751"/>
      <c r="G69" s="751"/>
      <c r="H69" s="751"/>
      <c r="I69" s="751"/>
      <c r="J69" s="751"/>
      <c r="K69" s="751"/>
      <c r="L69" s="751"/>
      <c r="M69" s="751"/>
      <c r="N69" s="751"/>
      <c r="O69" s="751"/>
      <c r="P69" s="751"/>
      <c r="Q69" s="751"/>
      <c r="R69" s="751"/>
      <c r="S69" s="751"/>
      <c r="T69" s="751"/>
      <c r="U69" s="751"/>
      <c r="V69" s="751"/>
      <c r="W69" s="751"/>
      <c r="X69" s="751"/>
      <c r="Y69" s="751"/>
      <c r="Z69" s="751"/>
      <c r="AA69" s="751"/>
      <c r="AB69" s="751"/>
      <c r="AC69" s="751"/>
      <c r="AD69" s="751"/>
      <c r="AE69" s="751"/>
      <c r="AF69" s="751"/>
      <c r="AG69" s="751"/>
      <c r="AH69" s="751"/>
      <c r="AI69" s="751"/>
      <c r="AJ69" s="751"/>
      <c r="AK69" s="751"/>
      <c r="AL69" s="751"/>
      <c r="AM69" s="751"/>
      <c r="AN69" s="373"/>
    </row>
    <row r="70" spans="1:40" ht="24.2" customHeight="1" x14ac:dyDescent="0.2">
      <c r="A70" s="760" t="s">
        <v>663</v>
      </c>
      <c r="B70" s="761"/>
      <c r="C70" s="761"/>
      <c r="D70" s="761"/>
      <c r="E70" s="761"/>
      <c r="F70" s="761"/>
      <c r="G70" s="762"/>
      <c r="H70" s="760" t="s">
        <v>850</v>
      </c>
      <c r="I70" s="762"/>
      <c r="J70" s="763" t="s">
        <v>211</v>
      </c>
      <c r="K70" s="764"/>
      <c r="L70" s="765"/>
      <c r="M70" s="753" t="s">
        <v>664</v>
      </c>
      <c r="N70" s="754"/>
      <c r="O70" s="754"/>
      <c r="P70" s="754"/>
      <c r="Q70" s="754"/>
      <c r="R70" s="754"/>
      <c r="S70" s="755"/>
      <c r="T70" s="753" t="s">
        <v>665</v>
      </c>
      <c r="U70" s="754"/>
      <c r="V70" s="754"/>
      <c r="W70" s="755"/>
      <c r="X70" s="753" t="s">
        <v>666</v>
      </c>
      <c r="Y70" s="755"/>
      <c r="Z70" s="753" t="s">
        <v>667</v>
      </c>
      <c r="AA70" s="754"/>
      <c r="AB70" s="755"/>
      <c r="AC70" s="753" t="s">
        <v>653</v>
      </c>
      <c r="AD70" s="754"/>
      <c r="AE70" s="754"/>
      <c r="AF70" s="754"/>
      <c r="AG70" s="755"/>
      <c r="AH70" s="753" t="s">
        <v>634</v>
      </c>
      <c r="AI70" s="754"/>
      <c r="AJ70" s="754"/>
      <c r="AK70" s="754"/>
      <c r="AL70" s="755"/>
      <c r="AM70" s="375" t="s">
        <v>668</v>
      </c>
      <c r="AN70" s="411"/>
    </row>
    <row r="71" spans="1:40" ht="12.2" customHeight="1" x14ac:dyDescent="0.2">
      <c r="A71" s="756" t="s">
        <v>669</v>
      </c>
      <c r="B71" s="756"/>
      <c r="C71" s="756"/>
      <c r="D71" s="756"/>
      <c r="E71" s="756"/>
      <c r="F71" s="756"/>
      <c r="G71" s="756"/>
      <c r="H71" s="756"/>
      <c r="I71" s="756"/>
      <c r="J71" s="756"/>
      <c r="K71" s="756"/>
      <c r="L71" s="756"/>
      <c r="M71" s="756"/>
      <c r="N71" s="756"/>
      <c r="O71" s="756"/>
      <c r="P71" s="756"/>
      <c r="Q71" s="756"/>
      <c r="R71" s="756"/>
      <c r="S71" s="756"/>
      <c r="T71" s="756"/>
      <c r="U71" s="756"/>
      <c r="V71" s="756"/>
      <c r="W71" s="756"/>
      <c r="X71" s="756"/>
      <c r="Y71" s="756"/>
      <c r="Z71" s="756"/>
      <c r="AA71" s="756"/>
      <c r="AB71" s="756"/>
      <c r="AC71" s="756"/>
      <c r="AD71" s="756"/>
      <c r="AE71" s="756"/>
      <c r="AF71" s="756"/>
      <c r="AG71" s="756"/>
      <c r="AH71" s="757">
        <v>0</v>
      </c>
      <c r="AI71" s="758"/>
      <c r="AJ71" s="758"/>
      <c r="AK71" s="758"/>
      <c r="AL71" s="758"/>
      <c r="AM71" s="759"/>
      <c r="AN71" s="412"/>
    </row>
    <row r="72" spans="1:40" ht="10.9" customHeight="1" x14ac:dyDescent="0.2">
      <c r="A72" s="751"/>
      <c r="B72" s="751"/>
      <c r="C72" s="751"/>
      <c r="D72" s="751"/>
      <c r="E72" s="751"/>
      <c r="F72" s="751"/>
      <c r="G72" s="751"/>
      <c r="H72" s="751"/>
      <c r="I72" s="751"/>
      <c r="J72" s="751"/>
      <c r="K72" s="751"/>
      <c r="L72" s="751"/>
      <c r="M72" s="751"/>
      <c r="N72" s="751"/>
      <c r="O72" s="751"/>
      <c r="P72" s="751"/>
      <c r="Q72" s="751"/>
      <c r="R72" s="751"/>
      <c r="S72" s="751"/>
      <c r="T72" s="751"/>
      <c r="U72" s="751"/>
      <c r="V72" s="751"/>
      <c r="W72" s="751"/>
      <c r="X72" s="751"/>
      <c r="Y72" s="751"/>
      <c r="Z72" s="751"/>
      <c r="AA72" s="751"/>
      <c r="AB72" s="751"/>
      <c r="AC72" s="751"/>
      <c r="AD72" s="751"/>
      <c r="AE72" s="751"/>
      <c r="AF72" s="751"/>
      <c r="AG72" s="751"/>
      <c r="AH72" s="751"/>
      <c r="AI72" s="751"/>
      <c r="AJ72" s="751"/>
      <c r="AK72" s="751"/>
      <c r="AL72" s="751"/>
      <c r="AM72" s="751"/>
      <c r="AN72" s="373"/>
    </row>
    <row r="73" spans="1:40" ht="12.2" customHeight="1" x14ac:dyDescent="0.2">
      <c r="A73" s="745" t="s">
        <v>930</v>
      </c>
      <c r="B73" s="746"/>
      <c r="C73" s="746"/>
      <c r="D73" s="746"/>
      <c r="E73" s="746"/>
      <c r="F73" s="746"/>
      <c r="G73" s="746"/>
      <c r="H73" s="746"/>
      <c r="I73" s="746"/>
      <c r="J73" s="746"/>
      <c r="K73" s="746"/>
      <c r="L73" s="746"/>
      <c r="M73" s="746"/>
      <c r="N73" s="746"/>
      <c r="O73" s="746"/>
      <c r="P73" s="746"/>
      <c r="Q73" s="746"/>
      <c r="R73" s="746"/>
      <c r="S73" s="746"/>
      <c r="T73" s="746"/>
      <c r="U73" s="746"/>
      <c r="V73" s="746"/>
      <c r="W73" s="746"/>
      <c r="X73" s="746"/>
      <c r="Y73" s="746"/>
      <c r="Z73" s="746"/>
      <c r="AA73" s="746"/>
      <c r="AB73" s="746"/>
      <c r="AC73" s="746"/>
      <c r="AD73" s="746"/>
      <c r="AE73" s="746"/>
      <c r="AF73" s="746"/>
      <c r="AG73" s="747"/>
      <c r="AH73" s="801">
        <f>AA60+AH65+AH68+AH71</f>
        <v>195.26</v>
      </c>
      <c r="AI73" s="802"/>
      <c r="AJ73" s="802"/>
      <c r="AK73" s="802"/>
      <c r="AL73" s="802"/>
      <c r="AM73" s="803"/>
      <c r="AN73" s="421"/>
    </row>
    <row r="74" spans="1:40" ht="12.2" customHeight="1" x14ac:dyDescent="0.2">
      <c r="A74" s="745" t="s">
        <v>1322</v>
      </c>
      <c r="B74" s="746"/>
      <c r="C74" s="746"/>
      <c r="D74" s="746"/>
      <c r="E74" s="746"/>
      <c r="F74" s="746"/>
      <c r="G74" s="746"/>
      <c r="H74" s="746"/>
      <c r="I74" s="746"/>
      <c r="J74" s="746"/>
      <c r="K74" s="746"/>
      <c r="L74" s="746"/>
      <c r="M74" s="746"/>
      <c r="N74" s="746"/>
      <c r="O74" s="746"/>
      <c r="P74" s="746"/>
      <c r="Q74" s="746"/>
      <c r="R74" s="746"/>
      <c r="S74" s="746"/>
      <c r="T74" s="746"/>
      <c r="U74" s="746"/>
      <c r="V74" s="746"/>
      <c r="W74" s="746"/>
      <c r="X74" s="746"/>
      <c r="Y74" s="746"/>
      <c r="Z74" s="746"/>
      <c r="AA74" s="746"/>
      <c r="AB74" s="746"/>
      <c r="AC74" s="746"/>
      <c r="AD74" s="746"/>
      <c r="AE74" s="746"/>
      <c r="AF74" s="746"/>
      <c r="AG74" s="747"/>
      <c r="AH74" s="748">
        <v>0</v>
      </c>
      <c r="AI74" s="749"/>
      <c r="AJ74" s="749"/>
      <c r="AK74" s="749"/>
      <c r="AL74" s="749"/>
      <c r="AM74" s="750"/>
      <c r="AN74" s="418"/>
    </row>
    <row r="75" spans="1:40" ht="12.2" customHeight="1" x14ac:dyDescent="0.2">
      <c r="A75" s="745" t="s">
        <v>929</v>
      </c>
      <c r="B75" s="746"/>
      <c r="C75" s="746"/>
      <c r="D75" s="746"/>
      <c r="E75" s="746"/>
      <c r="F75" s="746"/>
      <c r="G75" s="746"/>
      <c r="H75" s="746"/>
      <c r="I75" s="746"/>
      <c r="J75" s="746"/>
      <c r="K75" s="746"/>
      <c r="L75" s="746"/>
      <c r="M75" s="746"/>
      <c r="N75" s="746"/>
      <c r="O75" s="746"/>
      <c r="P75" s="746"/>
      <c r="Q75" s="746"/>
      <c r="R75" s="746"/>
      <c r="S75" s="746"/>
      <c r="T75" s="746"/>
      <c r="U75" s="746"/>
      <c r="V75" s="746"/>
      <c r="W75" s="746"/>
      <c r="X75" s="746"/>
      <c r="Y75" s="746"/>
      <c r="Z75" s="746"/>
      <c r="AA75" s="746"/>
      <c r="AB75" s="746"/>
      <c r="AC75" s="746"/>
      <c r="AD75" s="746"/>
      <c r="AE75" s="746"/>
      <c r="AF75" s="746"/>
      <c r="AG75" s="747"/>
      <c r="AH75" s="801">
        <f>AH73</f>
        <v>195.26</v>
      </c>
      <c r="AI75" s="802"/>
      <c r="AJ75" s="802"/>
      <c r="AK75" s="802"/>
      <c r="AL75" s="802"/>
      <c r="AM75" s="803"/>
      <c r="AN75" s="421"/>
    </row>
    <row r="76" spans="1:40" ht="10.9" customHeight="1" x14ac:dyDescent="0.2">
      <c r="A76" s="743"/>
      <c r="B76" s="743"/>
      <c r="C76" s="743"/>
      <c r="D76" s="743"/>
      <c r="E76" s="743"/>
      <c r="F76" s="743"/>
      <c r="G76" s="743"/>
      <c r="H76" s="743"/>
      <c r="I76" s="743"/>
      <c r="J76" s="743"/>
      <c r="K76" s="743"/>
      <c r="L76" s="743"/>
      <c r="M76" s="743"/>
      <c r="N76" s="743"/>
      <c r="O76" s="743"/>
      <c r="P76" s="743"/>
      <c r="Q76" s="743"/>
      <c r="R76" s="743"/>
      <c r="S76" s="743"/>
      <c r="T76" s="743"/>
      <c r="U76" s="743"/>
      <c r="V76" s="743"/>
      <c r="W76" s="743"/>
      <c r="X76" s="743"/>
      <c r="Y76" s="743"/>
      <c r="Z76" s="743"/>
      <c r="AA76" s="743"/>
      <c r="AB76" s="743"/>
      <c r="AC76" s="743"/>
      <c r="AD76" s="743"/>
      <c r="AE76" s="743"/>
      <c r="AF76" s="743"/>
      <c r="AG76" s="743"/>
      <c r="AH76" s="743"/>
      <c r="AI76" s="743"/>
      <c r="AJ76" s="743"/>
      <c r="AK76" s="743"/>
      <c r="AL76" s="743"/>
      <c r="AM76" s="743"/>
      <c r="AN76" s="373"/>
    </row>
    <row r="77" spans="1:40" ht="10.35" customHeight="1" x14ac:dyDescent="0.2">
      <c r="A77" s="752"/>
      <c r="B77" s="752"/>
      <c r="C77" s="752"/>
      <c r="D77" s="752"/>
      <c r="E77" s="752"/>
      <c r="F77" s="752"/>
      <c r="G77" s="752"/>
      <c r="H77" s="752"/>
      <c r="I77" s="752"/>
      <c r="J77" s="752"/>
      <c r="K77" s="752"/>
      <c r="L77" s="752"/>
      <c r="M77" s="752"/>
      <c r="N77" s="752"/>
      <c r="O77" s="752"/>
      <c r="P77" s="752"/>
      <c r="Q77" s="752"/>
      <c r="R77" s="752"/>
      <c r="S77" s="752"/>
      <c r="T77" s="752"/>
      <c r="U77" s="752"/>
      <c r="V77" s="752"/>
      <c r="W77" s="752"/>
      <c r="X77" s="752"/>
      <c r="Y77" s="752"/>
      <c r="Z77" s="752"/>
      <c r="AA77" s="752"/>
      <c r="AB77" s="752"/>
      <c r="AC77" s="752"/>
      <c r="AD77" s="752"/>
      <c r="AE77" s="752"/>
      <c r="AF77" s="752"/>
      <c r="AG77" s="752"/>
      <c r="AH77" s="752"/>
      <c r="AI77" s="752"/>
      <c r="AJ77" s="752"/>
      <c r="AK77" s="752"/>
      <c r="AL77" s="752"/>
      <c r="AM77" s="752"/>
      <c r="AN77" s="401"/>
    </row>
    <row r="78" spans="1:40" ht="10.9" customHeight="1" x14ac:dyDescent="0.2">
      <c r="A78" s="751"/>
      <c r="B78" s="751"/>
      <c r="C78" s="751"/>
      <c r="D78" s="751"/>
      <c r="E78" s="751"/>
      <c r="F78" s="751"/>
      <c r="G78" s="751"/>
      <c r="H78" s="751"/>
      <c r="I78" s="751"/>
      <c r="J78" s="751"/>
      <c r="K78" s="751"/>
      <c r="L78" s="751"/>
      <c r="M78" s="751"/>
      <c r="N78" s="751"/>
      <c r="O78" s="751"/>
      <c r="P78" s="751"/>
      <c r="Q78" s="751"/>
      <c r="R78" s="751"/>
      <c r="S78" s="751"/>
      <c r="T78" s="751"/>
      <c r="U78" s="751"/>
      <c r="V78" s="751"/>
      <c r="W78" s="751"/>
      <c r="X78" s="751"/>
      <c r="Y78" s="751"/>
      <c r="Z78" s="751"/>
      <c r="AA78" s="751"/>
      <c r="AB78" s="751"/>
      <c r="AC78" s="751"/>
      <c r="AD78" s="751"/>
      <c r="AE78" s="751"/>
      <c r="AF78" s="751"/>
      <c r="AG78" s="751"/>
      <c r="AH78" s="751"/>
      <c r="AI78" s="751"/>
      <c r="AJ78" s="751"/>
      <c r="AK78" s="751"/>
      <c r="AL78" s="751"/>
      <c r="AM78" s="751"/>
      <c r="AN78" s="373"/>
    </row>
    <row r="79" spans="1:40" ht="12.2" customHeight="1" x14ac:dyDescent="0.2">
      <c r="A79" s="796" t="s">
        <v>1323</v>
      </c>
      <c r="B79" s="796"/>
      <c r="C79" s="796"/>
      <c r="D79" s="796"/>
      <c r="E79" s="796"/>
      <c r="F79" s="796"/>
      <c r="G79" s="796"/>
      <c r="H79" s="796"/>
      <c r="I79" s="796"/>
      <c r="J79" s="796"/>
      <c r="K79" s="796"/>
      <c r="L79" s="796"/>
      <c r="M79" s="796"/>
      <c r="N79" s="796"/>
      <c r="O79" s="796"/>
      <c r="P79" s="796"/>
      <c r="Q79" s="796"/>
      <c r="R79" s="796"/>
      <c r="S79" s="796"/>
      <c r="T79" s="796"/>
      <c r="U79" s="796"/>
      <c r="V79" s="796"/>
      <c r="W79" s="796"/>
      <c r="X79" s="796"/>
      <c r="Y79" s="796"/>
      <c r="Z79" s="796"/>
      <c r="AA79" s="797" t="s">
        <v>628</v>
      </c>
      <c r="AB79" s="797"/>
      <c r="AC79" s="797"/>
      <c r="AD79" s="797"/>
      <c r="AE79" s="797"/>
      <c r="AF79" s="797"/>
      <c r="AG79" s="797"/>
      <c r="AH79" s="797"/>
      <c r="AI79" s="797"/>
      <c r="AJ79" s="797"/>
      <c r="AK79" s="797"/>
      <c r="AL79" s="797"/>
      <c r="AM79" s="797"/>
      <c r="AN79" s="374"/>
    </row>
    <row r="80" spans="1:40" ht="10.9" customHeight="1" x14ac:dyDescent="0.2">
      <c r="A80" s="751"/>
      <c r="B80" s="751"/>
      <c r="C80" s="751"/>
      <c r="D80" s="751"/>
      <c r="E80" s="751"/>
      <c r="F80" s="751"/>
      <c r="G80" s="751"/>
      <c r="H80" s="751"/>
      <c r="I80" s="751"/>
      <c r="J80" s="751"/>
      <c r="K80" s="751"/>
      <c r="L80" s="751"/>
      <c r="M80" s="751"/>
      <c r="N80" s="751"/>
      <c r="O80" s="751"/>
      <c r="P80" s="751"/>
      <c r="Q80" s="751"/>
      <c r="R80" s="751"/>
      <c r="S80" s="751"/>
      <c r="T80" s="751"/>
      <c r="U80" s="751"/>
      <c r="V80" s="751"/>
      <c r="W80" s="751"/>
      <c r="X80" s="751"/>
      <c r="Y80" s="751"/>
      <c r="Z80" s="751"/>
      <c r="AA80" s="751"/>
      <c r="AB80" s="751"/>
      <c r="AC80" s="751"/>
      <c r="AD80" s="751"/>
      <c r="AE80" s="751"/>
      <c r="AF80" s="751"/>
      <c r="AG80" s="751"/>
      <c r="AH80" s="751"/>
      <c r="AI80" s="751"/>
      <c r="AJ80" s="751"/>
      <c r="AK80" s="751"/>
      <c r="AL80" s="751"/>
      <c r="AM80" s="751"/>
      <c r="AN80" s="373"/>
    </row>
    <row r="81" spans="1:40" ht="24.2" customHeight="1" x14ac:dyDescent="0.2">
      <c r="A81" s="760" t="s">
        <v>629</v>
      </c>
      <c r="B81" s="761"/>
      <c r="C81" s="761"/>
      <c r="D81" s="761"/>
      <c r="E81" s="761"/>
      <c r="F81" s="761"/>
      <c r="G81" s="761"/>
      <c r="H81" s="762"/>
      <c r="I81" s="760" t="s">
        <v>850</v>
      </c>
      <c r="J81" s="762"/>
      <c r="K81" s="753" t="s">
        <v>630</v>
      </c>
      <c r="L81" s="754"/>
      <c r="M81" s="754"/>
      <c r="N81" s="755"/>
      <c r="O81" s="753" t="s">
        <v>631</v>
      </c>
      <c r="P81" s="754"/>
      <c r="Q81" s="754"/>
      <c r="R81" s="755"/>
      <c r="S81" s="753" t="s">
        <v>632</v>
      </c>
      <c r="T81" s="754"/>
      <c r="U81" s="754"/>
      <c r="V81" s="754"/>
      <c r="W81" s="754"/>
      <c r="X81" s="755"/>
      <c r="Y81" s="753" t="s">
        <v>633</v>
      </c>
      <c r="Z81" s="754"/>
      <c r="AA81" s="754"/>
      <c r="AB81" s="754"/>
      <c r="AC81" s="754"/>
      <c r="AD81" s="754"/>
      <c r="AE81" s="755"/>
      <c r="AF81" s="753" t="s">
        <v>634</v>
      </c>
      <c r="AG81" s="754"/>
      <c r="AH81" s="754"/>
      <c r="AI81" s="754"/>
      <c r="AJ81" s="755"/>
      <c r="AK81" s="753" t="s">
        <v>635</v>
      </c>
      <c r="AL81" s="754"/>
      <c r="AM81" s="755"/>
      <c r="AN81" s="411"/>
    </row>
    <row r="82" spans="1:40" ht="24.2" customHeight="1" x14ac:dyDescent="0.2">
      <c r="A82" s="766" t="s">
        <v>637</v>
      </c>
      <c r="B82" s="767"/>
      <c r="C82" s="767"/>
      <c r="D82" s="767"/>
      <c r="E82" s="767"/>
      <c r="F82" s="767"/>
      <c r="G82" s="767"/>
      <c r="H82" s="768"/>
      <c r="I82" s="766" t="s">
        <v>1044</v>
      </c>
      <c r="J82" s="768"/>
      <c r="K82" s="793">
        <v>0.37</v>
      </c>
      <c r="L82" s="794"/>
      <c r="M82" s="794"/>
      <c r="N82" s="795"/>
      <c r="O82" s="793">
        <v>0.63</v>
      </c>
      <c r="P82" s="794"/>
      <c r="Q82" s="794"/>
      <c r="R82" s="795"/>
      <c r="S82" s="778">
        <f>VLOOKUP(VALUE($I82),'Equipamento T308'!A:Z,25,0)</f>
        <v>266.3</v>
      </c>
      <c r="T82" s="779"/>
      <c r="U82" s="779"/>
      <c r="V82" s="779"/>
      <c r="W82" s="779"/>
      <c r="X82" s="780"/>
      <c r="Y82" s="778">
        <f>VLOOKUP(VALUE($I82),'Equipamento T308'!A:Z,26,0)</f>
        <v>133.16</v>
      </c>
      <c r="Z82" s="779"/>
      <c r="AA82" s="779"/>
      <c r="AB82" s="779"/>
      <c r="AC82" s="779"/>
      <c r="AD82" s="779"/>
      <c r="AE82" s="780"/>
      <c r="AF82" s="775">
        <v>1</v>
      </c>
      <c r="AG82" s="776"/>
      <c r="AH82" s="776"/>
      <c r="AI82" s="776"/>
      <c r="AJ82" s="777"/>
      <c r="AK82" s="778">
        <f>TRUNC((K82*S82+O82*Y82)*AF82,2)</f>
        <v>182.42</v>
      </c>
      <c r="AL82" s="779"/>
      <c r="AM82" s="780"/>
      <c r="AN82" s="419"/>
    </row>
    <row r="83" spans="1:40" ht="12.2" customHeight="1" x14ac:dyDescent="0.2">
      <c r="A83" s="766" t="s">
        <v>1010</v>
      </c>
      <c r="B83" s="767"/>
      <c r="C83" s="767"/>
      <c r="D83" s="767"/>
      <c r="E83" s="767"/>
      <c r="F83" s="767"/>
      <c r="G83" s="767"/>
      <c r="H83" s="768"/>
      <c r="I83" s="766" t="s">
        <v>1045</v>
      </c>
      <c r="J83" s="768"/>
      <c r="K83" s="793">
        <v>0.43</v>
      </c>
      <c r="L83" s="794"/>
      <c r="M83" s="794"/>
      <c r="N83" s="795"/>
      <c r="O83" s="793">
        <v>0.56999999999999995</v>
      </c>
      <c r="P83" s="794"/>
      <c r="Q83" s="794"/>
      <c r="R83" s="795"/>
      <c r="S83" s="778">
        <f>VLOOKUP(VALUE($I83),'Equipamento T308'!A:Z,25,0)</f>
        <v>308.86</v>
      </c>
      <c r="T83" s="779"/>
      <c r="U83" s="779"/>
      <c r="V83" s="779"/>
      <c r="W83" s="779"/>
      <c r="X83" s="780"/>
      <c r="Y83" s="778">
        <f>VLOOKUP(VALUE($I83),'Equipamento T308'!A:Z,26,0)</f>
        <v>121.82</v>
      </c>
      <c r="Z83" s="779"/>
      <c r="AA83" s="779"/>
      <c r="AB83" s="779"/>
      <c r="AC83" s="779"/>
      <c r="AD83" s="779"/>
      <c r="AE83" s="780"/>
      <c r="AF83" s="775">
        <v>1</v>
      </c>
      <c r="AG83" s="776"/>
      <c r="AH83" s="776"/>
      <c r="AI83" s="776"/>
      <c r="AJ83" s="777"/>
      <c r="AK83" s="778">
        <f t="shared" ref="AK83:AK86" si="1">TRUNC((K83*S83+O83*Y83)*AF83,2)</f>
        <v>202.24</v>
      </c>
      <c r="AL83" s="779"/>
      <c r="AM83" s="780"/>
      <c r="AN83" s="419"/>
    </row>
    <row r="84" spans="1:40" ht="24.2" customHeight="1" x14ac:dyDescent="0.2">
      <c r="A84" s="766" t="s">
        <v>636</v>
      </c>
      <c r="B84" s="767"/>
      <c r="C84" s="767"/>
      <c r="D84" s="767"/>
      <c r="E84" s="767"/>
      <c r="F84" s="767"/>
      <c r="G84" s="767"/>
      <c r="H84" s="768"/>
      <c r="I84" s="766" t="s">
        <v>1046</v>
      </c>
      <c r="J84" s="768"/>
      <c r="K84" s="793">
        <v>0.2</v>
      </c>
      <c r="L84" s="794"/>
      <c r="M84" s="794"/>
      <c r="N84" s="795"/>
      <c r="O84" s="793">
        <v>0.8</v>
      </c>
      <c r="P84" s="794"/>
      <c r="Q84" s="794"/>
      <c r="R84" s="795"/>
      <c r="S84" s="778">
        <f>VLOOKUP(VALUE($I84),'Equipamento T308'!A:Z,25,0)</f>
        <v>158.79</v>
      </c>
      <c r="T84" s="779"/>
      <c r="U84" s="779"/>
      <c r="V84" s="779"/>
      <c r="W84" s="779"/>
      <c r="X84" s="780"/>
      <c r="Y84" s="778">
        <f>VLOOKUP(VALUE($I84),'Equipamento T308'!A:Z,26,0)</f>
        <v>59.44</v>
      </c>
      <c r="Z84" s="779"/>
      <c r="AA84" s="779"/>
      <c r="AB84" s="779"/>
      <c r="AC84" s="779"/>
      <c r="AD84" s="779"/>
      <c r="AE84" s="780"/>
      <c r="AF84" s="775">
        <v>1</v>
      </c>
      <c r="AG84" s="776"/>
      <c r="AH84" s="776"/>
      <c r="AI84" s="776"/>
      <c r="AJ84" s="777"/>
      <c r="AK84" s="778">
        <f t="shared" si="1"/>
        <v>79.31</v>
      </c>
      <c r="AL84" s="779"/>
      <c r="AM84" s="780"/>
      <c r="AN84" s="419"/>
    </row>
    <row r="85" spans="1:40" ht="24.2" customHeight="1" x14ac:dyDescent="0.2">
      <c r="A85" s="766" t="s">
        <v>638</v>
      </c>
      <c r="B85" s="767"/>
      <c r="C85" s="767"/>
      <c r="D85" s="767"/>
      <c r="E85" s="767"/>
      <c r="F85" s="767"/>
      <c r="G85" s="767"/>
      <c r="H85" s="768"/>
      <c r="I85" s="766" t="s">
        <v>1047</v>
      </c>
      <c r="J85" s="768"/>
      <c r="K85" s="793">
        <v>0.2</v>
      </c>
      <c r="L85" s="794"/>
      <c r="M85" s="794"/>
      <c r="N85" s="795"/>
      <c r="O85" s="793">
        <v>0.8</v>
      </c>
      <c r="P85" s="794"/>
      <c r="Q85" s="794"/>
      <c r="R85" s="795"/>
      <c r="S85" s="778">
        <f>VLOOKUP(VALUE($I85),'Equipamento T308'!A:Z,25,0)</f>
        <v>13.1</v>
      </c>
      <c r="T85" s="779"/>
      <c r="U85" s="779"/>
      <c r="V85" s="779"/>
      <c r="W85" s="779"/>
      <c r="X85" s="780"/>
      <c r="Y85" s="778">
        <f>VLOOKUP(VALUE($I85),'Equipamento T308'!A:Z,26,0)</f>
        <v>8.42</v>
      </c>
      <c r="Z85" s="779"/>
      <c r="AA85" s="779"/>
      <c r="AB85" s="779"/>
      <c r="AC85" s="779"/>
      <c r="AD85" s="779"/>
      <c r="AE85" s="780"/>
      <c r="AF85" s="775">
        <v>1</v>
      </c>
      <c r="AG85" s="776"/>
      <c r="AH85" s="776"/>
      <c r="AI85" s="776"/>
      <c r="AJ85" s="777"/>
      <c r="AK85" s="778">
        <f t="shared" si="1"/>
        <v>9.35</v>
      </c>
      <c r="AL85" s="779"/>
      <c r="AM85" s="780"/>
      <c r="AN85" s="419"/>
    </row>
    <row r="86" spans="1:40" ht="24.2" customHeight="1" x14ac:dyDescent="0.2">
      <c r="A86" s="766" t="s">
        <v>639</v>
      </c>
      <c r="B86" s="767"/>
      <c r="C86" s="767"/>
      <c r="D86" s="767"/>
      <c r="E86" s="767"/>
      <c r="F86" s="767"/>
      <c r="G86" s="767"/>
      <c r="H86" s="768"/>
      <c r="I86" s="766" t="s">
        <v>1048</v>
      </c>
      <c r="J86" s="768"/>
      <c r="K86" s="793">
        <v>1</v>
      </c>
      <c r="L86" s="794"/>
      <c r="M86" s="794"/>
      <c r="N86" s="795"/>
      <c r="O86" s="793">
        <v>0</v>
      </c>
      <c r="P86" s="794"/>
      <c r="Q86" s="794"/>
      <c r="R86" s="795"/>
      <c r="S86" s="778">
        <f>VLOOKUP(VALUE($I86),'Equipamento T308'!A:Z,25,0)</f>
        <v>349.13</v>
      </c>
      <c r="T86" s="779"/>
      <c r="U86" s="779"/>
      <c r="V86" s="779"/>
      <c r="W86" s="779"/>
      <c r="X86" s="780"/>
      <c r="Y86" s="778">
        <f>VLOOKUP(VALUE($I86),'Equipamento T308'!A:Z,26,0)</f>
        <v>156.31</v>
      </c>
      <c r="Z86" s="779"/>
      <c r="AA86" s="779"/>
      <c r="AB86" s="779"/>
      <c r="AC86" s="779"/>
      <c r="AD86" s="779"/>
      <c r="AE86" s="780"/>
      <c r="AF86" s="775">
        <v>1</v>
      </c>
      <c r="AG86" s="776"/>
      <c r="AH86" s="776"/>
      <c r="AI86" s="776"/>
      <c r="AJ86" s="777"/>
      <c r="AK86" s="778">
        <f t="shared" si="1"/>
        <v>349.13</v>
      </c>
      <c r="AL86" s="779"/>
      <c r="AM86" s="780"/>
      <c r="AN86" s="419"/>
    </row>
    <row r="87" spans="1:40" ht="12.2" customHeight="1" x14ac:dyDescent="0.2">
      <c r="A87" s="756" t="s">
        <v>640</v>
      </c>
      <c r="B87" s="756"/>
      <c r="C87" s="756"/>
      <c r="D87" s="756"/>
      <c r="E87" s="756"/>
      <c r="F87" s="756"/>
      <c r="G87" s="756"/>
      <c r="H87" s="756"/>
      <c r="I87" s="756"/>
      <c r="J87" s="756"/>
      <c r="K87" s="756"/>
      <c r="L87" s="756"/>
      <c r="M87" s="756"/>
      <c r="N87" s="756"/>
      <c r="O87" s="756"/>
      <c r="P87" s="756"/>
      <c r="Q87" s="756"/>
      <c r="R87" s="756"/>
      <c r="S87" s="756"/>
      <c r="T87" s="756"/>
      <c r="U87" s="756"/>
      <c r="V87" s="756"/>
      <c r="W87" s="756"/>
      <c r="X87" s="756"/>
      <c r="Y87" s="756"/>
      <c r="Z87" s="756"/>
      <c r="AA87" s="756"/>
      <c r="AB87" s="756"/>
      <c r="AC87" s="756"/>
      <c r="AD87" s="756"/>
      <c r="AE87" s="756"/>
      <c r="AF87" s="756"/>
      <c r="AG87" s="756"/>
      <c r="AH87" s="787">
        <f>SUM(AK82:AM86)</f>
        <v>822.45</v>
      </c>
      <c r="AI87" s="788"/>
      <c r="AJ87" s="788"/>
      <c r="AK87" s="788"/>
      <c r="AL87" s="788"/>
      <c r="AM87" s="789"/>
      <c r="AN87" s="414"/>
    </row>
    <row r="88" spans="1:40" ht="10.9" customHeight="1" x14ac:dyDescent="0.2">
      <c r="A88" s="751"/>
      <c r="B88" s="751"/>
      <c r="C88" s="751"/>
      <c r="D88" s="751"/>
      <c r="E88" s="751"/>
      <c r="F88" s="751"/>
      <c r="G88" s="751"/>
      <c r="H88" s="751"/>
      <c r="I88" s="751"/>
      <c r="J88" s="751"/>
      <c r="K88" s="751"/>
      <c r="L88" s="751"/>
      <c r="M88" s="751"/>
      <c r="N88" s="751"/>
      <c r="O88" s="751"/>
      <c r="P88" s="751"/>
      <c r="Q88" s="751"/>
      <c r="R88" s="751"/>
      <c r="S88" s="751"/>
      <c r="T88" s="751"/>
      <c r="U88" s="751"/>
      <c r="V88" s="751"/>
      <c r="W88" s="751"/>
      <c r="X88" s="751"/>
      <c r="Y88" s="751"/>
      <c r="Z88" s="751"/>
      <c r="AA88" s="751"/>
      <c r="AB88" s="751"/>
      <c r="AC88" s="751"/>
      <c r="AD88" s="751"/>
      <c r="AE88" s="751"/>
      <c r="AF88" s="751"/>
      <c r="AG88" s="751"/>
      <c r="AH88" s="751"/>
      <c r="AI88" s="751"/>
      <c r="AJ88" s="751"/>
      <c r="AK88" s="751"/>
      <c r="AL88" s="751"/>
      <c r="AM88" s="751"/>
      <c r="AN88" s="373"/>
    </row>
    <row r="89" spans="1:40" ht="24.2" customHeight="1" x14ac:dyDescent="0.2">
      <c r="A89" s="760" t="s">
        <v>641</v>
      </c>
      <c r="B89" s="761"/>
      <c r="C89" s="761"/>
      <c r="D89" s="761"/>
      <c r="E89" s="761"/>
      <c r="F89" s="761"/>
      <c r="G89" s="761"/>
      <c r="H89" s="762"/>
      <c r="I89" s="760" t="s">
        <v>850</v>
      </c>
      <c r="J89" s="762"/>
      <c r="K89" s="753" t="s">
        <v>642</v>
      </c>
      <c r="L89" s="754"/>
      <c r="M89" s="754"/>
      <c r="N89" s="754"/>
      <c r="O89" s="754"/>
      <c r="P89" s="755"/>
      <c r="Q89" s="753" t="s">
        <v>643</v>
      </c>
      <c r="R89" s="754"/>
      <c r="S89" s="754"/>
      <c r="T89" s="754"/>
      <c r="U89" s="754"/>
      <c r="V89" s="755"/>
      <c r="W89" s="753" t="s">
        <v>644</v>
      </c>
      <c r="X89" s="754"/>
      <c r="Y89" s="754"/>
      <c r="Z89" s="754"/>
      <c r="AA89" s="754"/>
      <c r="AB89" s="754"/>
      <c r="AC89" s="755"/>
      <c r="AD89" s="753" t="s">
        <v>634</v>
      </c>
      <c r="AE89" s="754"/>
      <c r="AF89" s="754"/>
      <c r="AG89" s="754"/>
      <c r="AH89" s="754"/>
      <c r="AI89" s="754"/>
      <c r="AJ89" s="755"/>
      <c r="AK89" s="753" t="s">
        <v>635</v>
      </c>
      <c r="AL89" s="754"/>
      <c r="AM89" s="755"/>
      <c r="AN89" s="411"/>
    </row>
    <row r="90" spans="1:40" ht="12.2" customHeight="1" x14ac:dyDescent="0.2">
      <c r="A90" s="766" t="s">
        <v>645</v>
      </c>
      <c r="B90" s="767"/>
      <c r="C90" s="767"/>
      <c r="D90" s="767"/>
      <c r="E90" s="767"/>
      <c r="F90" s="767"/>
      <c r="G90" s="767"/>
      <c r="H90" s="768"/>
      <c r="I90" s="766" t="s">
        <v>1049</v>
      </c>
      <c r="J90" s="768"/>
      <c r="K90" s="772">
        <f>VLOOKUP(VALUE(I90),'Mão de Obra T308'!$A:$N,11,0)</f>
        <v>12.91</v>
      </c>
      <c r="L90" s="773"/>
      <c r="M90" s="773"/>
      <c r="N90" s="773"/>
      <c r="O90" s="773"/>
      <c r="P90" s="774"/>
      <c r="Q90" s="772">
        <f>VLOOKUP(VALUE($I90),'Mão de Obra T308'!A:N,14,0)</f>
        <v>28.33</v>
      </c>
      <c r="R90" s="773"/>
      <c r="S90" s="773"/>
      <c r="T90" s="773"/>
      <c r="U90" s="773"/>
      <c r="V90" s="774"/>
      <c r="W90" s="778">
        <f>VLOOKUP(VALUE(I90),'Mão de Obra T308'!$A:$N,9,0)</f>
        <v>119.46</v>
      </c>
      <c r="X90" s="779"/>
      <c r="Y90" s="779"/>
      <c r="Z90" s="779"/>
      <c r="AA90" s="779"/>
      <c r="AB90" s="779"/>
      <c r="AC90" s="780"/>
      <c r="AD90" s="775">
        <v>2</v>
      </c>
      <c r="AE90" s="776"/>
      <c r="AF90" s="776"/>
      <c r="AG90" s="776"/>
      <c r="AH90" s="776"/>
      <c r="AI90" s="776"/>
      <c r="AJ90" s="777"/>
      <c r="AK90" s="772">
        <f>TRUNC(Q90*AD90,2)</f>
        <v>56.66</v>
      </c>
      <c r="AL90" s="773"/>
      <c r="AM90" s="774"/>
      <c r="AN90" s="413"/>
    </row>
    <row r="91" spans="1:40" ht="12.2" customHeight="1" x14ac:dyDescent="0.2">
      <c r="A91" s="766" t="s">
        <v>718</v>
      </c>
      <c r="B91" s="767"/>
      <c r="C91" s="767"/>
      <c r="D91" s="767"/>
      <c r="E91" s="767"/>
      <c r="F91" s="767"/>
      <c r="G91" s="767"/>
      <c r="H91" s="768"/>
      <c r="I91" s="766" t="s">
        <v>1050</v>
      </c>
      <c r="J91" s="768"/>
      <c r="K91" s="772">
        <f>VLOOKUP(VALUE(I91),'Mão de Obra T308'!$A:$N,11,0)</f>
        <v>7.38</v>
      </c>
      <c r="L91" s="773"/>
      <c r="M91" s="773"/>
      <c r="N91" s="773"/>
      <c r="O91" s="773"/>
      <c r="P91" s="774"/>
      <c r="Q91" s="772">
        <f>VLOOKUP(VALUE($I91),'Mão de Obra T308'!A:N,14,0)</f>
        <v>22.8</v>
      </c>
      <c r="R91" s="773"/>
      <c r="S91" s="773"/>
      <c r="T91" s="773"/>
      <c r="U91" s="773"/>
      <c r="V91" s="774"/>
      <c r="W91" s="778">
        <f>VLOOKUP(VALUE(I91),'Mão de Obra T308'!$A:$N,9,0)</f>
        <v>209.05</v>
      </c>
      <c r="X91" s="779"/>
      <c r="Y91" s="779"/>
      <c r="Z91" s="779"/>
      <c r="AA91" s="779"/>
      <c r="AB91" s="779"/>
      <c r="AC91" s="780"/>
      <c r="AD91" s="810">
        <v>22</v>
      </c>
      <c r="AE91" s="811"/>
      <c r="AF91" s="811"/>
      <c r="AG91" s="811"/>
      <c r="AH91" s="811"/>
      <c r="AI91" s="811"/>
      <c r="AJ91" s="812"/>
      <c r="AK91" s="772">
        <f>TRUNC(Q91*AD91,2)</f>
        <v>501.6</v>
      </c>
      <c r="AL91" s="773"/>
      <c r="AM91" s="774"/>
      <c r="AN91" s="413"/>
    </row>
    <row r="92" spans="1:40" ht="12.2" customHeight="1" x14ac:dyDescent="0.2">
      <c r="A92" s="756" t="s">
        <v>647</v>
      </c>
      <c r="B92" s="756"/>
      <c r="C92" s="756"/>
      <c r="D92" s="756"/>
      <c r="E92" s="756"/>
      <c r="F92" s="756"/>
      <c r="G92" s="756"/>
      <c r="H92" s="756"/>
      <c r="I92" s="756"/>
      <c r="J92" s="756"/>
      <c r="K92" s="756"/>
      <c r="L92" s="756"/>
      <c r="M92" s="756"/>
      <c r="N92" s="756"/>
      <c r="O92" s="756"/>
      <c r="P92" s="756"/>
      <c r="Q92" s="756"/>
      <c r="R92" s="756"/>
      <c r="S92" s="756"/>
      <c r="T92" s="756"/>
      <c r="U92" s="756"/>
      <c r="V92" s="756"/>
      <c r="W92" s="756"/>
      <c r="X92" s="756"/>
      <c r="Y92" s="756"/>
      <c r="Z92" s="756"/>
      <c r="AA92" s="756"/>
      <c r="AB92" s="756"/>
      <c r="AC92" s="756"/>
      <c r="AD92" s="756"/>
      <c r="AE92" s="756"/>
      <c r="AF92" s="756"/>
      <c r="AG92" s="756"/>
      <c r="AH92" s="787">
        <f>SUM(AK90:AM91)</f>
        <v>558.26</v>
      </c>
      <c r="AI92" s="788"/>
      <c r="AJ92" s="788"/>
      <c r="AK92" s="788"/>
      <c r="AL92" s="788"/>
      <c r="AM92" s="789"/>
      <c r="AN92" s="414"/>
    </row>
    <row r="93" spans="1:40" ht="10.9" customHeight="1" x14ac:dyDescent="0.2">
      <c r="A93" s="751"/>
      <c r="B93" s="751"/>
      <c r="C93" s="751"/>
      <c r="D93" s="751"/>
      <c r="E93" s="751"/>
      <c r="F93" s="751"/>
      <c r="G93" s="751"/>
      <c r="H93" s="751"/>
      <c r="I93" s="751"/>
      <c r="J93" s="751"/>
      <c r="K93" s="751"/>
      <c r="L93" s="751"/>
      <c r="M93" s="751"/>
      <c r="N93" s="751"/>
      <c r="O93" s="751"/>
      <c r="P93" s="751"/>
      <c r="Q93" s="751"/>
      <c r="R93" s="751"/>
      <c r="S93" s="751"/>
      <c r="T93" s="751"/>
      <c r="U93" s="751"/>
      <c r="V93" s="751"/>
      <c r="W93" s="751"/>
      <c r="X93" s="751"/>
      <c r="Y93" s="751"/>
      <c r="Z93" s="751"/>
      <c r="AA93" s="751"/>
      <c r="AB93" s="751"/>
      <c r="AC93" s="751"/>
      <c r="AD93" s="751"/>
      <c r="AE93" s="751"/>
      <c r="AF93" s="751"/>
      <c r="AG93" s="751"/>
      <c r="AH93" s="751"/>
      <c r="AI93" s="751"/>
      <c r="AJ93" s="751"/>
      <c r="AK93" s="751"/>
      <c r="AL93" s="751"/>
      <c r="AM93" s="751"/>
      <c r="AN93" s="373"/>
    </row>
    <row r="94" spans="1:40" ht="24.2" customHeight="1" x14ac:dyDescent="0.2">
      <c r="A94" s="760" t="s">
        <v>648</v>
      </c>
      <c r="B94" s="761"/>
      <c r="C94" s="761"/>
      <c r="D94" s="761"/>
      <c r="E94" s="761"/>
      <c r="F94" s="761"/>
      <c r="G94" s="761"/>
      <c r="H94" s="762"/>
      <c r="I94" s="760" t="s">
        <v>850</v>
      </c>
      <c r="J94" s="762"/>
      <c r="K94" s="763" t="s">
        <v>649</v>
      </c>
      <c r="L94" s="764"/>
      <c r="M94" s="764"/>
      <c r="N94" s="764"/>
      <c r="O94" s="764"/>
      <c r="P94" s="765"/>
      <c r="Q94" s="763" t="s">
        <v>650</v>
      </c>
      <c r="R94" s="764"/>
      <c r="S94" s="764"/>
      <c r="T94" s="765"/>
      <c r="U94" s="763" t="s">
        <v>651</v>
      </c>
      <c r="V94" s="764"/>
      <c r="W94" s="764"/>
      <c r="X94" s="765"/>
      <c r="Y94" s="763" t="s">
        <v>652</v>
      </c>
      <c r="Z94" s="764"/>
      <c r="AA94" s="764"/>
      <c r="AB94" s="764"/>
      <c r="AC94" s="764"/>
      <c r="AD94" s="765"/>
      <c r="AE94" s="753" t="s">
        <v>653</v>
      </c>
      <c r="AF94" s="754"/>
      <c r="AG94" s="754"/>
      <c r="AH94" s="754"/>
      <c r="AI94" s="754"/>
      <c r="AJ94" s="754"/>
      <c r="AK94" s="754"/>
      <c r="AL94" s="754"/>
      <c r="AM94" s="755"/>
      <c r="AN94" s="411"/>
    </row>
    <row r="95" spans="1:40" ht="12.2" customHeight="1" x14ac:dyDescent="0.2">
      <c r="A95" s="756" t="s">
        <v>654</v>
      </c>
      <c r="B95" s="756"/>
      <c r="C95" s="756"/>
      <c r="D95" s="756"/>
      <c r="E95" s="756"/>
      <c r="F95" s="756"/>
      <c r="G95" s="756"/>
      <c r="H95" s="756"/>
      <c r="I95" s="756"/>
      <c r="J95" s="756"/>
      <c r="K95" s="756"/>
      <c r="L95" s="756"/>
      <c r="M95" s="756"/>
      <c r="N95" s="756"/>
      <c r="O95" s="756"/>
      <c r="P95" s="756"/>
      <c r="Q95" s="756"/>
      <c r="R95" s="756"/>
      <c r="S95" s="756"/>
      <c r="T95" s="756"/>
      <c r="U95" s="756"/>
      <c r="V95" s="756"/>
      <c r="W95" s="756"/>
      <c r="X95" s="756"/>
      <c r="Y95" s="756"/>
      <c r="Z95" s="756"/>
      <c r="AA95" s="756"/>
      <c r="AB95" s="756"/>
      <c r="AC95" s="756"/>
      <c r="AD95" s="756"/>
      <c r="AE95" s="756"/>
      <c r="AF95" s="756"/>
      <c r="AG95" s="756"/>
      <c r="AH95" s="757">
        <v>0</v>
      </c>
      <c r="AI95" s="758"/>
      <c r="AJ95" s="758"/>
      <c r="AK95" s="758"/>
      <c r="AL95" s="758"/>
      <c r="AM95" s="759"/>
      <c r="AN95" s="412"/>
    </row>
    <row r="96" spans="1:40" ht="10.9" customHeight="1" x14ac:dyDescent="0.2">
      <c r="A96" s="751"/>
      <c r="B96" s="751"/>
      <c r="C96" s="751"/>
      <c r="D96" s="751"/>
      <c r="E96" s="751"/>
      <c r="F96" s="751"/>
      <c r="G96" s="751"/>
      <c r="H96" s="751"/>
      <c r="I96" s="751"/>
      <c r="J96" s="751"/>
      <c r="K96" s="751"/>
      <c r="L96" s="751"/>
      <c r="M96" s="751"/>
      <c r="N96" s="751"/>
      <c r="O96" s="751"/>
      <c r="P96" s="751"/>
      <c r="Q96" s="751"/>
      <c r="R96" s="751"/>
      <c r="S96" s="751"/>
      <c r="T96" s="751"/>
      <c r="U96" s="751"/>
      <c r="V96" s="751"/>
      <c r="W96" s="751"/>
      <c r="X96" s="751"/>
      <c r="Y96" s="751"/>
      <c r="Z96" s="751"/>
      <c r="AA96" s="751"/>
      <c r="AB96" s="751"/>
      <c r="AC96" s="751"/>
      <c r="AD96" s="751"/>
      <c r="AE96" s="751"/>
      <c r="AF96" s="751"/>
      <c r="AG96" s="751"/>
      <c r="AH96" s="751"/>
      <c r="AI96" s="751"/>
      <c r="AJ96" s="751"/>
      <c r="AK96" s="751"/>
      <c r="AL96" s="751"/>
      <c r="AM96" s="751"/>
      <c r="AN96" s="373"/>
    </row>
    <row r="97" spans="1:41" ht="12.2" customHeight="1" x14ac:dyDescent="0.2">
      <c r="A97" s="745" t="s">
        <v>655</v>
      </c>
      <c r="B97" s="746"/>
      <c r="C97" s="746"/>
      <c r="D97" s="746"/>
      <c r="E97" s="746"/>
      <c r="F97" s="746"/>
      <c r="G97" s="746"/>
      <c r="H97" s="746"/>
      <c r="I97" s="746"/>
      <c r="J97" s="746"/>
      <c r="K97" s="746"/>
      <c r="L97" s="746"/>
      <c r="M97" s="746"/>
      <c r="N97" s="746"/>
      <c r="O97" s="746"/>
      <c r="P97" s="746"/>
      <c r="Q97" s="746"/>
      <c r="R97" s="746"/>
      <c r="S97" s="746"/>
      <c r="T97" s="746"/>
      <c r="U97" s="746"/>
      <c r="V97" s="746"/>
      <c r="W97" s="746"/>
      <c r="X97" s="746"/>
      <c r="Y97" s="746"/>
      <c r="Z97" s="747"/>
      <c r="AA97" s="784">
        <f>AH95+AH92+AH87</f>
        <v>1380.71</v>
      </c>
      <c r="AB97" s="785"/>
      <c r="AC97" s="785"/>
      <c r="AD97" s="785"/>
      <c r="AE97" s="785"/>
      <c r="AF97" s="785"/>
      <c r="AG97" s="785"/>
      <c r="AH97" s="785"/>
      <c r="AI97" s="785"/>
      <c r="AJ97" s="785"/>
      <c r="AK97" s="785"/>
      <c r="AL97" s="785"/>
      <c r="AM97" s="786"/>
      <c r="AN97" s="416"/>
    </row>
    <row r="98" spans="1:41" ht="12.2" customHeight="1" x14ac:dyDescent="0.2">
      <c r="A98" s="745" t="s">
        <v>656</v>
      </c>
      <c r="B98" s="746"/>
      <c r="C98" s="746"/>
      <c r="D98" s="746"/>
      <c r="E98" s="746"/>
      <c r="F98" s="746"/>
      <c r="G98" s="746"/>
      <c r="H98" s="746"/>
      <c r="I98" s="746"/>
      <c r="J98" s="746"/>
      <c r="K98" s="746"/>
      <c r="L98" s="746"/>
      <c r="M98" s="746"/>
      <c r="N98" s="746"/>
      <c r="O98" s="746"/>
      <c r="P98" s="746"/>
      <c r="Q98" s="746"/>
      <c r="R98" s="746"/>
      <c r="S98" s="746"/>
      <c r="T98" s="746"/>
      <c r="U98" s="746"/>
      <c r="V98" s="746"/>
      <c r="W98" s="746"/>
      <c r="X98" s="746"/>
      <c r="Y98" s="746"/>
      <c r="Z98" s="747"/>
      <c r="AA98" s="807">
        <v>19.563300000000002</v>
      </c>
      <c r="AB98" s="808"/>
      <c r="AC98" s="808"/>
      <c r="AD98" s="808"/>
      <c r="AE98" s="808"/>
      <c r="AF98" s="808"/>
      <c r="AG98" s="808"/>
      <c r="AH98" s="808"/>
      <c r="AI98" s="808"/>
      <c r="AJ98" s="808"/>
      <c r="AK98" s="808"/>
      <c r="AL98" s="808"/>
      <c r="AM98" s="809"/>
      <c r="AN98" s="420"/>
    </row>
    <row r="99" spans="1:41" ht="12.2" customHeight="1" x14ac:dyDescent="0.2">
      <c r="A99" s="745" t="s">
        <v>657</v>
      </c>
      <c r="B99" s="746"/>
      <c r="C99" s="746"/>
      <c r="D99" s="746"/>
      <c r="E99" s="746"/>
      <c r="F99" s="746"/>
      <c r="G99" s="746"/>
      <c r="H99" s="746"/>
      <c r="I99" s="746"/>
      <c r="J99" s="746"/>
      <c r="K99" s="746"/>
      <c r="L99" s="746"/>
      <c r="M99" s="746"/>
      <c r="N99" s="746"/>
      <c r="O99" s="746"/>
      <c r="P99" s="746"/>
      <c r="Q99" s="746"/>
      <c r="R99" s="746"/>
      <c r="S99" s="746"/>
      <c r="T99" s="746"/>
      <c r="U99" s="746"/>
      <c r="V99" s="746"/>
      <c r="W99" s="746"/>
      <c r="X99" s="746"/>
      <c r="Y99" s="746"/>
      <c r="Z99" s="747"/>
      <c r="AA99" s="804">
        <f>TRUNC(AA97/AA98,2)</f>
        <v>70.569999999999993</v>
      </c>
      <c r="AB99" s="805"/>
      <c r="AC99" s="805"/>
      <c r="AD99" s="805"/>
      <c r="AE99" s="805"/>
      <c r="AF99" s="805"/>
      <c r="AG99" s="805"/>
      <c r="AH99" s="805"/>
      <c r="AI99" s="805"/>
      <c r="AJ99" s="805"/>
      <c r="AK99" s="805"/>
      <c r="AL99" s="805"/>
      <c r="AM99" s="806"/>
      <c r="AN99" s="416"/>
    </row>
    <row r="100" spans="1:41" ht="10.9" customHeight="1" x14ac:dyDescent="0.2">
      <c r="A100" s="751"/>
      <c r="B100" s="751"/>
      <c r="C100" s="751"/>
      <c r="D100" s="751"/>
      <c r="E100" s="751"/>
      <c r="F100" s="751"/>
      <c r="G100" s="751"/>
      <c r="H100" s="751"/>
      <c r="I100" s="751"/>
      <c r="J100" s="751"/>
      <c r="K100" s="751"/>
      <c r="L100" s="751"/>
      <c r="M100" s="751"/>
      <c r="N100" s="751"/>
      <c r="O100" s="751"/>
      <c r="P100" s="751"/>
      <c r="Q100" s="751"/>
      <c r="R100" s="751"/>
      <c r="S100" s="751"/>
      <c r="T100" s="751"/>
      <c r="U100" s="751"/>
      <c r="V100" s="751"/>
      <c r="W100" s="751"/>
      <c r="X100" s="751"/>
      <c r="Y100" s="751"/>
      <c r="Z100" s="751"/>
      <c r="AA100" s="751"/>
      <c r="AB100" s="751"/>
      <c r="AC100" s="751"/>
      <c r="AD100" s="751"/>
      <c r="AE100" s="751"/>
      <c r="AF100" s="751"/>
      <c r="AG100" s="751"/>
      <c r="AH100" s="751"/>
      <c r="AI100" s="751"/>
      <c r="AJ100" s="751"/>
      <c r="AK100" s="751"/>
      <c r="AL100" s="751"/>
      <c r="AM100" s="751"/>
      <c r="AN100" s="373"/>
    </row>
    <row r="101" spans="1:41" ht="24.2" customHeight="1" x14ac:dyDescent="0.2">
      <c r="A101" s="760" t="s">
        <v>658</v>
      </c>
      <c r="B101" s="761"/>
      <c r="C101" s="761"/>
      <c r="D101" s="761"/>
      <c r="E101" s="761"/>
      <c r="F101" s="761"/>
      <c r="G101" s="761"/>
      <c r="H101" s="761"/>
      <c r="I101" s="761"/>
      <c r="J101" s="761"/>
      <c r="K101" s="762"/>
      <c r="L101" s="760" t="s">
        <v>850</v>
      </c>
      <c r="M101" s="761"/>
      <c r="N101" s="761"/>
      <c r="O101" s="762"/>
      <c r="P101" s="763" t="s">
        <v>211</v>
      </c>
      <c r="Q101" s="764"/>
      <c r="R101" s="764"/>
      <c r="S101" s="765"/>
      <c r="T101" s="753" t="s">
        <v>659</v>
      </c>
      <c r="U101" s="754"/>
      <c r="V101" s="754"/>
      <c r="W101" s="754"/>
      <c r="X101" s="754"/>
      <c r="Y101" s="754"/>
      <c r="Z101" s="754"/>
      <c r="AA101" s="755"/>
      <c r="AB101" s="753" t="s">
        <v>634</v>
      </c>
      <c r="AC101" s="754"/>
      <c r="AD101" s="754"/>
      <c r="AE101" s="754"/>
      <c r="AF101" s="754"/>
      <c r="AG101" s="754"/>
      <c r="AH101" s="754"/>
      <c r="AI101" s="754"/>
      <c r="AJ101" s="755"/>
      <c r="AK101" s="753" t="s">
        <v>659</v>
      </c>
      <c r="AL101" s="754"/>
      <c r="AM101" s="755"/>
      <c r="AN101" s="411"/>
    </row>
    <row r="102" spans="1:41" ht="12.2" customHeight="1" x14ac:dyDescent="0.2">
      <c r="A102" s="756" t="s">
        <v>660</v>
      </c>
      <c r="B102" s="756"/>
      <c r="C102" s="756"/>
      <c r="D102" s="756"/>
      <c r="E102" s="756"/>
      <c r="F102" s="756"/>
      <c r="G102" s="756"/>
      <c r="H102" s="756"/>
      <c r="I102" s="756"/>
      <c r="J102" s="756"/>
      <c r="K102" s="756"/>
      <c r="L102" s="756"/>
      <c r="M102" s="756"/>
      <c r="N102" s="756"/>
      <c r="O102" s="756"/>
      <c r="P102" s="756"/>
      <c r="Q102" s="756"/>
      <c r="R102" s="756"/>
      <c r="S102" s="756"/>
      <c r="T102" s="756"/>
      <c r="U102" s="756"/>
      <c r="V102" s="756"/>
      <c r="W102" s="756"/>
      <c r="X102" s="756"/>
      <c r="Y102" s="756"/>
      <c r="Z102" s="756"/>
      <c r="AA102" s="756"/>
      <c r="AB102" s="756"/>
      <c r="AC102" s="756"/>
      <c r="AD102" s="756"/>
      <c r="AE102" s="756"/>
      <c r="AF102" s="756"/>
      <c r="AG102" s="756"/>
      <c r="AH102" s="757">
        <v>0</v>
      </c>
      <c r="AI102" s="758"/>
      <c r="AJ102" s="758"/>
      <c r="AK102" s="758"/>
      <c r="AL102" s="758"/>
      <c r="AM102" s="759"/>
      <c r="AN102" s="412"/>
    </row>
    <row r="103" spans="1:41" ht="10.9" customHeight="1" x14ac:dyDescent="0.2">
      <c r="A103" s="751"/>
      <c r="B103" s="751"/>
      <c r="C103" s="751"/>
      <c r="D103" s="751"/>
      <c r="E103" s="751"/>
      <c r="F103" s="751"/>
      <c r="G103" s="751"/>
      <c r="H103" s="751"/>
      <c r="I103" s="751"/>
      <c r="J103" s="751"/>
      <c r="K103" s="751"/>
      <c r="L103" s="751"/>
      <c r="M103" s="751"/>
      <c r="N103" s="751"/>
      <c r="O103" s="751"/>
      <c r="P103" s="751"/>
      <c r="Q103" s="751"/>
      <c r="R103" s="751"/>
      <c r="S103" s="751"/>
      <c r="T103" s="751"/>
      <c r="U103" s="751"/>
      <c r="V103" s="751"/>
      <c r="W103" s="751"/>
      <c r="X103" s="751"/>
      <c r="Y103" s="751"/>
      <c r="Z103" s="751"/>
      <c r="AA103" s="751"/>
      <c r="AB103" s="751"/>
      <c r="AC103" s="751"/>
      <c r="AD103" s="751"/>
      <c r="AE103" s="751"/>
      <c r="AF103" s="751"/>
      <c r="AG103" s="751"/>
      <c r="AH103" s="751"/>
      <c r="AI103" s="751"/>
      <c r="AJ103" s="751"/>
      <c r="AK103" s="751"/>
      <c r="AL103" s="751"/>
      <c r="AM103" s="751"/>
      <c r="AN103" s="373"/>
    </row>
    <row r="104" spans="1:41" ht="24.2" customHeight="1" x14ac:dyDescent="0.2">
      <c r="A104" s="760" t="s">
        <v>661</v>
      </c>
      <c r="B104" s="761"/>
      <c r="C104" s="761"/>
      <c r="D104" s="761"/>
      <c r="E104" s="761"/>
      <c r="F104" s="761"/>
      <c r="G104" s="761"/>
      <c r="H104" s="761"/>
      <c r="I104" s="761"/>
      <c r="J104" s="761"/>
      <c r="K104" s="762"/>
      <c r="L104" s="760" t="s">
        <v>850</v>
      </c>
      <c r="M104" s="761"/>
      <c r="N104" s="761"/>
      <c r="O104" s="762"/>
      <c r="P104" s="763" t="s">
        <v>211</v>
      </c>
      <c r="Q104" s="764"/>
      <c r="R104" s="764"/>
      <c r="S104" s="765"/>
      <c r="T104" s="753" t="s">
        <v>659</v>
      </c>
      <c r="U104" s="754"/>
      <c r="V104" s="754"/>
      <c r="W104" s="754"/>
      <c r="X104" s="754"/>
      <c r="Y104" s="754"/>
      <c r="Z104" s="754"/>
      <c r="AA104" s="755"/>
      <c r="AB104" s="753" t="s">
        <v>634</v>
      </c>
      <c r="AC104" s="754"/>
      <c r="AD104" s="754"/>
      <c r="AE104" s="754"/>
      <c r="AF104" s="754"/>
      <c r="AG104" s="754"/>
      <c r="AH104" s="754"/>
      <c r="AI104" s="754"/>
      <c r="AJ104" s="755"/>
      <c r="AK104" s="753" t="s">
        <v>659</v>
      </c>
      <c r="AL104" s="754"/>
      <c r="AM104" s="755"/>
      <c r="AN104" s="411"/>
    </row>
    <row r="105" spans="1:41" ht="12.2" customHeight="1" x14ac:dyDescent="0.2">
      <c r="A105" s="766" t="s">
        <v>910</v>
      </c>
      <c r="B105" s="767"/>
      <c r="C105" s="767"/>
      <c r="D105" s="767"/>
      <c r="E105" s="767"/>
      <c r="F105" s="767"/>
      <c r="G105" s="767"/>
      <c r="H105" s="767"/>
      <c r="I105" s="767"/>
      <c r="J105" s="767"/>
      <c r="K105" s="768"/>
      <c r="L105" s="766" t="s">
        <v>1043</v>
      </c>
      <c r="M105" s="767"/>
      <c r="N105" s="767"/>
      <c r="O105" s="768"/>
      <c r="P105" s="769" t="s">
        <v>226</v>
      </c>
      <c r="Q105" s="770"/>
      <c r="R105" s="770"/>
      <c r="S105" s="771"/>
      <c r="T105" s="778">
        <f>AH75</f>
        <v>195.26</v>
      </c>
      <c r="U105" s="779"/>
      <c r="V105" s="779"/>
      <c r="W105" s="779"/>
      <c r="X105" s="779"/>
      <c r="Y105" s="779"/>
      <c r="Z105" s="779"/>
      <c r="AA105" s="780"/>
      <c r="AB105" s="775">
        <v>1.02</v>
      </c>
      <c r="AC105" s="776"/>
      <c r="AD105" s="776"/>
      <c r="AE105" s="776"/>
      <c r="AF105" s="776"/>
      <c r="AG105" s="776"/>
      <c r="AH105" s="776"/>
      <c r="AI105" s="776"/>
      <c r="AJ105" s="777"/>
      <c r="AK105" s="778">
        <f>TRUNC(T105*AB105,2)</f>
        <v>199.16</v>
      </c>
      <c r="AL105" s="779"/>
      <c r="AM105" s="780"/>
      <c r="AN105" s="419"/>
      <c r="AO105" s="400" t="s">
        <v>1491</v>
      </c>
    </row>
    <row r="106" spans="1:41" ht="12.2" customHeight="1" x14ac:dyDescent="0.2">
      <c r="A106" s="756" t="s">
        <v>662</v>
      </c>
      <c r="B106" s="756"/>
      <c r="C106" s="756"/>
      <c r="D106" s="756"/>
      <c r="E106" s="756"/>
      <c r="F106" s="756"/>
      <c r="G106" s="756"/>
      <c r="H106" s="756"/>
      <c r="I106" s="756"/>
      <c r="J106" s="756"/>
      <c r="K106" s="756"/>
      <c r="L106" s="756"/>
      <c r="M106" s="756"/>
      <c r="N106" s="756"/>
      <c r="O106" s="756"/>
      <c r="P106" s="756"/>
      <c r="Q106" s="756"/>
      <c r="R106" s="756"/>
      <c r="S106" s="756"/>
      <c r="T106" s="756"/>
      <c r="U106" s="756"/>
      <c r="V106" s="756"/>
      <c r="W106" s="756"/>
      <c r="X106" s="756"/>
      <c r="Y106" s="756"/>
      <c r="Z106" s="756"/>
      <c r="AA106" s="756"/>
      <c r="AB106" s="756"/>
      <c r="AC106" s="756"/>
      <c r="AD106" s="756"/>
      <c r="AE106" s="756"/>
      <c r="AF106" s="756"/>
      <c r="AG106" s="756"/>
      <c r="AH106" s="787">
        <f>AK105</f>
        <v>199.16</v>
      </c>
      <c r="AI106" s="788"/>
      <c r="AJ106" s="788"/>
      <c r="AK106" s="788"/>
      <c r="AL106" s="788"/>
      <c r="AM106" s="789"/>
      <c r="AN106" s="414"/>
    </row>
    <row r="107" spans="1:41" ht="10.9" customHeight="1" x14ac:dyDescent="0.2">
      <c r="A107" s="751"/>
      <c r="B107" s="751"/>
      <c r="C107" s="751"/>
      <c r="D107" s="751"/>
      <c r="E107" s="751"/>
      <c r="F107" s="751"/>
      <c r="G107" s="751"/>
      <c r="H107" s="751"/>
      <c r="I107" s="751"/>
      <c r="J107" s="751"/>
      <c r="K107" s="751"/>
      <c r="L107" s="751"/>
      <c r="M107" s="751"/>
      <c r="N107" s="751"/>
      <c r="O107" s="751"/>
      <c r="P107" s="751"/>
      <c r="Q107" s="751"/>
      <c r="R107" s="751"/>
      <c r="S107" s="751"/>
      <c r="T107" s="751"/>
      <c r="U107" s="751"/>
      <c r="V107" s="751"/>
      <c r="W107" s="751"/>
      <c r="X107" s="751"/>
      <c r="Y107" s="751"/>
      <c r="Z107" s="751"/>
      <c r="AA107" s="751"/>
      <c r="AB107" s="751"/>
      <c r="AC107" s="751"/>
      <c r="AD107" s="751"/>
      <c r="AE107" s="751"/>
      <c r="AF107" s="751"/>
      <c r="AG107" s="751"/>
      <c r="AH107" s="751"/>
      <c r="AI107" s="751"/>
      <c r="AJ107" s="751"/>
      <c r="AK107" s="751"/>
      <c r="AL107" s="751"/>
      <c r="AM107" s="751"/>
      <c r="AN107" s="373"/>
    </row>
    <row r="108" spans="1:41" ht="24.2" customHeight="1" x14ac:dyDescent="0.2">
      <c r="A108" s="760" t="s">
        <v>663</v>
      </c>
      <c r="B108" s="761"/>
      <c r="C108" s="761"/>
      <c r="D108" s="761"/>
      <c r="E108" s="761"/>
      <c r="F108" s="761"/>
      <c r="G108" s="762"/>
      <c r="H108" s="760" t="s">
        <v>850</v>
      </c>
      <c r="I108" s="762"/>
      <c r="J108" s="763" t="s">
        <v>211</v>
      </c>
      <c r="K108" s="764"/>
      <c r="L108" s="765"/>
      <c r="M108" s="753" t="s">
        <v>664</v>
      </c>
      <c r="N108" s="754"/>
      <c r="O108" s="754"/>
      <c r="P108" s="754"/>
      <c r="Q108" s="754"/>
      <c r="R108" s="754"/>
      <c r="S108" s="755"/>
      <c r="T108" s="753" t="s">
        <v>665</v>
      </c>
      <c r="U108" s="754"/>
      <c r="V108" s="754"/>
      <c r="W108" s="755"/>
      <c r="X108" s="753" t="s">
        <v>666</v>
      </c>
      <c r="Y108" s="755"/>
      <c r="Z108" s="753" t="s">
        <v>667</v>
      </c>
      <c r="AA108" s="754"/>
      <c r="AB108" s="755"/>
      <c r="AC108" s="753" t="s">
        <v>653</v>
      </c>
      <c r="AD108" s="754"/>
      <c r="AE108" s="754"/>
      <c r="AF108" s="754"/>
      <c r="AG108" s="755"/>
      <c r="AH108" s="753" t="s">
        <v>634</v>
      </c>
      <c r="AI108" s="754"/>
      <c r="AJ108" s="754"/>
      <c r="AK108" s="754"/>
      <c r="AL108" s="755"/>
      <c r="AM108" s="375" t="s">
        <v>668</v>
      </c>
      <c r="AN108" s="411"/>
    </row>
    <row r="109" spans="1:41" ht="12.2" customHeight="1" x14ac:dyDescent="0.2">
      <c r="A109" s="756" t="s">
        <v>669</v>
      </c>
      <c r="B109" s="756"/>
      <c r="C109" s="756"/>
      <c r="D109" s="756"/>
      <c r="E109" s="756"/>
      <c r="F109" s="756"/>
      <c r="G109" s="756"/>
      <c r="H109" s="756"/>
      <c r="I109" s="756"/>
      <c r="J109" s="756"/>
      <c r="K109" s="756"/>
      <c r="L109" s="756"/>
      <c r="M109" s="756"/>
      <c r="N109" s="756"/>
      <c r="O109" s="756"/>
      <c r="P109" s="756"/>
      <c r="Q109" s="756"/>
      <c r="R109" s="756"/>
      <c r="S109" s="756"/>
      <c r="T109" s="756"/>
      <c r="U109" s="756"/>
      <c r="V109" s="756"/>
      <c r="W109" s="756"/>
      <c r="X109" s="756"/>
      <c r="Y109" s="756"/>
      <c r="Z109" s="756"/>
      <c r="AA109" s="756"/>
      <c r="AB109" s="756"/>
      <c r="AC109" s="756"/>
      <c r="AD109" s="756"/>
      <c r="AE109" s="756"/>
      <c r="AF109" s="756"/>
      <c r="AG109" s="756"/>
      <c r="AH109" s="757">
        <v>0</v>
      </c>
      <c r="AI109" s="758"/>
      <c r="AJ109" s="758"/>
      <c r="AK109" s="758"/>
      <c r="AL109" s="758"/>
      <c r="AM109" s="759"/>
      <c r="AN109" s="412"/>
    </row>
    <row r="110" spans="1:41" ht="10.9" customHeight="1" x14ac:dyDescent="0.2">
      <c r="A110" s="751"/>
      <c r="B110" s="751"/>
      <c r="C110" s="751"/>
      <c r="D110" s="751"/>
      <c r="E110" s="751"/>
      <c r="F110" s="751"/>
      <c r="G110" s="751"/>
      <c r="H110" s="751"/>
      <c r="I110" s="751"/>
      <c r="J110" s="751"/>
      <c r="K110" s="751"/>
      <c r="L110" s="751"/>
      <c r="M110" s="751"/>
      <c r="N110" s="751"/>
      <c r="O110" s="751"/>
      <c r="P110" s="751"/>
      <c r="Q110" s="751"/>
      <c r="R110" s="751"/>
      <c r="S110" s="751"/>
      <c r="T110" s="751"/>
      <c r="U110" s="751"/>
      <c r="V110" s="751"/>
      <c r="W110" s="751"/>
      <c r="X110" s="751"/>
      <c r="Y110" s="751"/>
      <c r="Z110" s="751"/>
      <c r="AA110" s="751"/>
      <c r="AB110" s="751"/>
      <c r="AC110" s="751"/>
      <c r="AD110" s="751"/>
      <c r="AE110" s="751"/>
      <c r="AF110" s="751"/>
      <c r="AG110" s="751"/>
      <c r="AH110" s="751"/>
      <c r="AI110" s="751"/>
      <c r="AJ110" s="751"/>
      <c r="AK110" s="751"/>
      <c r="AL110" s="751"/>
      <c r="AM110" s="751"/>
      <c r="AN110" s="373"/>
    </row>
    <row r="111" spans="1:41" ht="12.2" customHeight="1" x14ac:dyDescent="0.2">
      <c r="A111" s="745" t="s">
        <v>930</v>
      </c>
      <c r="B111" s="746"/>
      <c r="C111" s="746"/>
      <c r="D111" s="746"/>
      <c r="E111" s="746"/>
      <c r="F111" s="746"/>
      <c r="G111" s="746"/>
      <c r="H111" s="746"/>
      <c r="I111" s="746"/>
      <c r="J111" s="746"/>
      <c r="K111" s="746"/>
      <c r="L111" s="746"/>
      <c r="M111" s="746"/>
      <c r="N111" s="746"/>
      <c r="O111" s="746"/>
      <c r="P111" s="746"/>
      <c r="Q111" s="746"/>
      <c r="R111" s="746"/>
      <c r="S111" s="746"/>
      <c r="T111" s="746"/>
      <c r="U111" s="746"/>
      <c r="V111" s="746"/>
      <c r="W111" s="746"/>
      <c r="X111" s="746"/>
      <c r="Y111" s="746"/>
      <c r="Z111" s="746"/>
      <c r="AA111" s="746"/>
      <c r="AB111" s="746"/>
      <c r="AC111" s="746"/>
      <c r="AD111" s="746"/>
      <c r="AE111" s="746"/>
      <c r="AF111" s="746"/>
      <c r="AG111" s="747"/>
      <c r="AH111" s="801">
        <f>AA99+AH102+AH106+AH109</f>
        <v>269.73</v>
      </c>
      <c r="AI111" s="802"/>
      <c r="AJ111" s="802"/>
      <c r="AK111" s="802"/>
      <c r="AL111" s="802"/>
      <c r="AM111" s="803"/>
      <c r="AN111" s="421"/>
    </row>
    <row r="112" spans="1:41" ht="12.2" customHeight="1" x14ac:dyDescent="0.2">
      <c r="A112" s="745" t="str">
        <f>_xlfn.CONCAT("BDI: ",$AO$4*100,"%")</f>
        <v>BDI: 27,21%</v>
      </c>
      <c r="B112" s="746"/>
      <c r="C112" s="746"/>
      <c r="D112" s="746"/>
      <c r="E112" s="746"/>
      <c r="F112" s="746"/>
      <c r="G112" s="746"/>
      <c r="H112" s="746"/>
      <c r="I112" s="746"/>
      <c r="J112" s="746"/>
      <c r="K112" s="746"/>
      <c r="L112" s="746"/>
      <c r="M112" s="746"/>
      <c r="N112" s="746"/>
      <c r="O112" s="746"/>
      <c r="P112" s="746"/>
      <c r="Q112" s="746"/>
      <c r="R112" s="746"/>
      <c r="S112" s="746"/>
      <c r="T112" s="746"/>
      <c r="U112" s="746"/>
      <c r="V112" s="746"/>
      <c r="W112" s="746"/>
      <c r="X112" s="746"/>
      <c r="Y112" s="746"/>
      <c r="Z112" s="746"/>
      <c r="AA112" s="746"/>
      <c r="AB112" s="746"/>
      <c r="AC112" s="746"/>
      <c r="AD112" s="746"/>
      <c r="AE112" s="746"/>
      <c r="AF112" s="746"/>
      <c r="AG112" s="747"/>
      <c r="AH112" s="798">
        <f>TRUNC($AO$4*AH111,2)</f>
        <v>73.39</v>
      </c>
      <c r="AI112" s="799"/>
      <c r="AJ112" s="799"/>
      <c r="AK112" s="799"/>
      <c r="AL112" s="799"/>
      <c r="AM112" s="800"/>
      <c r="AN112" s="417"/>
    </row>
    <row r="113" spans="1:40" ht="12.2" customHeight="1" x14ac:dyDescent="0.2">
      <c r="A113" s="745" t="s">
        <v>929</v>
      </c>
      <c r="B113" s="746"/>
      <c r="C113" s="746"/>
      <c r="D113" s="746"/>
      <c r="E113" s="746"/>
      <c r="F113" s="746"/>
      <c r="G113" s="746"/>
      <c r="H113" s="746"/>
      <c r="I113" s="746"/>
      <c r="J113" s="746"/>
      <c r="K113" s="746"/>
      <c r="L113" s="746"/>
      <c r="M113" s="746"/>
      <c r="N113" s="746"/>
      <c r="O113" s="746"/>
      <c r="P113" s="746"/>
      <c r="Q113" s="746"/>
      <c r="R113" s="746"/>
      <c r="S113" s="746"/>
      <c r="T113" s="746"/>
      <c r="U113" s="746"/>
      <c r="V113" s="746"/>
      <c r="W113" s="746"/>
      <c r="X113" s="746"/>
      <c r="Y113" s="746"/>
      <c r="Z113" s="746"/>
      <c r="AA113" s="746"/>
      <c r="AB113" s="746"/>
      <c r="AC113" s="746"/>
      <c r="AD113" s="746"/>
      <c r="AE113" s="746"/>
      <c r="AF113" s="746"/>
      <c r="AG113" s="747"/>
      <c r="AH113" s="801">
        <f>AH111+AH112</f>
        <v>343.12</v>
      </c>
      <c r="AI113" s="802"/>
      <c r="AJ113" s="802"/>
      <c r="AK113" s="802"/>
      <c r="AL113" s="802"/>
      <c r="AM113" s="803"/>
      <c r="AN113" s="421"/>
    </row>
    <row r="114" spans="1:40" ht="10.9" customHeight="1" x14ac:dyDescent="0.2">
      <c r="A114" s="751"/>
      <c r="B114" s="751"/>
      <c r="C114" s="751"/>
      <c r="D114" s="751"/>
      <c r="E114" s="751"/>
      <c r="F114" s="751"/>
      <c r="G114" s="751"/>
      <c r="H114" s="751"/>
      <c r="I114" s="751"/>
      <c r="J114" s="751"/>
      <c r="K114" s="751"/>
      <c r="L114" s="751"/>
      <c r="M114" s="751"/>
      <c r="N114" s="751"/>
      <c r="O114" s="751"/>
      <c r="P114" s="751"/>
      <c r="Q114" s="751"/>
      <c r="R114" s="751"/>
      <c r="S114" s="751"/>
      <c r="T114" s="751"/>
      <c r="U114" s="751"/>
      <c r="V114" s="751"/>
      <c r="W114" s="751"/>
      <c r="X114" s="751"/>
      <c r="Y114" s="751"/>
      <c r="Z114" s="751"/>
      <c r="AA114" s="751"/>
      <c r="AB114" s="751"/>
      <c r="AC114" s="751"/>
      <c r="AD114" s="751"/>
      <c r="AE114" s="751"/>
      <c r="AF114" s="751"/>
      <c r="AG114" s="751"/>
      <c r="AH114" s="751"/>
      <c r="AI114" s="751"/>
      <c r="AJ114" s="751"/>
      <c r="AK114" s="751"/>
      <c r="AL114" s="751"/>
      <c r="AM114" s="751"/>
      <c r="AN114" s="373"/>
    </row>
    <row r="115" spans="1:40" ht="10.35" customHeight="1" x14ac:dyDescent="0.2">
      <c r="A115" s="752"/>
      <c r="B115" s="752"/>
      <c r="C115" s="752"/>
      <c r="D115" s="752"/>
      <c r="E115" s="752"/>
      <c r="F115" s="752"/>
      <c r="G115" s="752"/>
      <c r="H115" s="752"/>
      <c r="I115" s="752"/>
      <c r="J115" s="752"/>
      <c r="K115" s="752"/>
      <c r="L115" s="752"/>
      <c r="M115" s="752"/>
      <c r="N115" s="752"/>
      <c r="O115" s="752"/>
      <c r="P115" s="752"/>
      <c r="Q115" s="752"/>
      <c r="R115" s="752"/>
      <c r="S115" s="752"/>
      <c r="T115" s="752"/>
      <c r="U115" s="752"/>
      <c r="V115" s="752"/>
      <c r="W115" s="752"/>
      <c r="X115" s="752"/>
      <c r="Y115" s="752"/>
      <c r="Z115" s="752"/>
      <c r="AA115" s="752"/>
      <c r="AB115" s="752"/>
      <c r="AC115" s="752"/>
      <c r="AD115" s="752"/>
      <c r="AE115" s="752"/>
      <c r="AF115" s="752"/>
      <c r="AG115" s="752"/>
      <c r="AH115" s="752"/>
      <c r="AI115" s="752"/>
      <c r="AJ115" s="752"/>
      <c r="AK115" s="752"/>
      <c r="AL115" s="752"/>
      <c r="AM115" s="752"/>
      <c r="AN115" s="401"/>
    </row>
    <row r="116" spans="1:40" ht="10.9" customHeight="1" x14ac:dyDescent="0.2">
      <c r="A116" s="751"/>
      <c r="B116" s="751"/>
      <c r="C116" s="751"/>
      <c r="D116" s="751"/>
      <c r="E116" s="751"/>
      <c r="F116" s="751"/>
      <c r="G116" s="751"/>
      <c r="H116" s="751"/>
      <c r="I116" s="751"/>
      <c r="J116" s="751"/>
      <c r="K116" s="751"/>
      <c r="L116" s="751"/>
      <c r="M116" s="751"/>
      <c r="N116" s="751"/>
      <c r="O116" s="751"/>
      <c r="P116" s="751"/>
      <c r="Q116" s="751"/>
      <c r="R116" s="751"/>
      <c r="S116" s="751"/>
      <c r="T116" s="751"/>
      <c r="U116" s="751"/>
      <c r="V116" s="751"/>
      <c r="W116" s="751"/>
      <c r="X116" s="751"/>
      <c r="Y116" s="751"/>
      <c r="Z116" s="751"/>
      <c r="AA116" s="751"/>
      <c r="AB116" s="751"/>
      <c r="AC116" s="751"/>
      <c r="AD116" s="751"/>
      <c r="AE116" s="751"/>
      <c r="AF116" s="751"/>
      <c r="AG116" s="751"/>
      <c r="AH116" s="751"/>
      <c r="AI116" s="751"/>
      <c r="AJ116" s="751"/>
      <c r="AK116" s="751"/>
      <c r="AL116" s="751"/>
      <c r="AM116" s="751"/>
      <c r="AN116" s="373"/>
    </row>
    <row r="117" spans="1:40" ht="12.2" customHeight="1" x14ac:dyDescent="0.2">
      <c r="A117" s="796" t="s">
        <v>1324</v>
      </c>
      <c r="B117" s="796"/>
      <c r="C117" s="796"/>
      <c r="D117" s="796"/>
      <c r="E117" s="796"/>
      <c r="F117" s="796"/>
      <c r="G117" s="796"/>
      <c r="H117" s="796"/>
      <c r="I117" s="796"/>
      <c r="J117" s="796"/>
      <c r="K117" s="796"/>
      <c r="L117" s="796"/>
      <c r="M117" s="796"/>
      <c r="N117" s="796"/>
      <c r="O117" s="796"/>
      <c r="P117" s="796"/>
      <c r="Q117" s="796"/>
      <c r="R117" s="796"/>
      <c r="S117" s="796"/>
      <c r="T117" s="796"/>
      <c r="U117" s="796"/>
      <c r="V117" s="796"/>
      <c r="W117" s="796"/>
      <c r="X117" s="796"/>
      <c r="Y117" s="796"/>
      <c r="Z117" s="796"/>
      <c r="AA117" s="797" t="s">
        <v>1325</v>
      </c>
      <c r="AB117" s="797"/>
      <c r="AC117" s="797"/>
      <c r="AD117" s="797"/>
      <c r="AE117" s="797"/>
      <c r="AF117" s="797"/>
      <c r="AG117" s="797"/>
      <c r="AH117" s="797"/>
      <c r="AI117" s="797"/>
      <c r="AJ117" s="797"/>
      <c r="AK117" s="797"/>
      <c r="AL117" s="797"/>
      <c r="AM117" s="797"/>
      <c r="AN117" s="374"/>
    </row>
    <row r="118" spans="1:40" ht="10.9" customHeight="1" x14ac:dyDescent="0.2">
      <c r="A118" s="751"/>
      <c r="B118" s="751"/>
      <c r="C118" s="751"/>
      <c r="D118" s="751"/>
      <c r="E118" s="751"/>
      <c r="F118" s="751"/>
      <c r="G118" s="751"/>
      <c r="H118" s="751"/>
      <c r="I118" s="751"/>
      <c r="J118" s="751"/>
      <c r="K118" s="751"/>
      <c r="L118" s="751"/>
      <c r="M118" s="751"/>
      <c r="N118" s="751"/>
      <c r="O118" s="751"/>
      <c r="P118" s="751"/>
      <c r="Q118" s="751"/>
      <c r="R118" s="751"/>
      <c r="S118" s="751"/>
      <c r="T118" s="751"/>
      <c r="U118" s="751"/>
      <c r="V118" s="751"/>
      <c r="W118" s="751"/>
      <c r="X118" s="751"/>
      <c r="Y118" s="751"/>
      <c r="Z118" s="751"/>
      <c r="AA118" s="751"/>
      <c r="AB118" s="751"/>
      <c r="AC118" s="751"/>
      <c r="AD118" s="751"/>
      <c r="AE118" s="751"/>
      <c r="AF118" s="751"/>
      <c r="AG118" s="751"/>
      <c r="AH118" s="751"/>
      <c r="AI118" s="751"/>
      <c r="AJ118" s="751"/>
      <c r="AK118" s="751"/>
      <c r="AL118" s="751"/>
      <c r="AM118" s="751"/>
      <c r="AN118" s="373"/>
    </row>
    <row r="119" spans="1:40" ht="24.2" customHeight="1" x14ac:dyDescent="0.2">
      <c r="A119" s="760" t="s">
        <v>629</v>
      </c>
      <c r="B119" s="761"/>
      <c r="C119" s="761"/>
      <c r="D119" s="761"/>
      <c r="E119" s="761"/>
      <c r="F119" s="761"/>
      <c r="G119" s="761"/>
      <c r="H119" s="762"/>
      <c r="I119" s="760" t="s">
        <v>850</v>
      </c>
      <c r="J119" s="762"/>
      <c r="K119" s="753" t="s">
        <v>630</v>
      </c>
      <c r="L119" s="754"/>
      <c r="M119" s="754"/>
      <c r="N119" s="755"/>
      <c r="O119" s="753" t="s">
        <v>631</v>
      </c>
      <c r="P119" s="754"/>
      <c r="Q119" s="754"/>
      <c r="R119" s="755"/>
      <c r="S119" s="753" t="s">
        <v>632</v>
      </c>
      <c r="T119" s="754"/>
      <c r="U119" s="754"/>
      <c r="V119" s="754"/>
      <c r="W119" s="754"/>
      <c r="X119" s="755"/>
      <c r="Y119" s="753" t="s">
        <v>633</v>
      </c>
      <c r="Z119" s="754"/>
      <c r="AA119" s="754"/>
      <c r="AB119" s="754"/>
      <c r="AC119" s="754"/>
      <c r="AD119" s="754"/>
      <c r="AE119" s="755"/>
      <c r="AF119" s="753" t="s">
        <v>634</v>
      </c>
      <c r="AG119" s="754"/>
      <c r="AH119" s="754"/>
      <c r="AI119" s="754"/>
      <c r="AJ119" s="755"/>
      <c r="AK119" s="753" t="s">
        <v>635</v>
      </c>
      <c r="AL119" s="754"/>
      <c r="AM119" s="755"/>
      <c r="AN119" s="411"/>
    </row>
    <row r="120" spans="1:40" ht="24.2" customHeight="1" x14ac:dyDescent="0.2">
      <c r="A120" s="766" t="s">
        <v>191</v>
      </c>
      <c r="B120" s="767"/>
      <c r="C120" s="767"/>
      <c r="D120" s="767"/>
      <c r="E120" s="767"/>
      <c r="F120" s="767"/>
      <c r="G120" s="767"/>
      <c r="H120" s="768"/>
      <c r="I120" s="766" t="s">
        <v>1326</v>
      </c>
      <c r="J120" s="768"/>
      <c r="K120" s="793">
        <v>1</v>
      </c>
      <c r="L120" s="794"/>
      <c r="M120" s="794"/>
      <c r="N120" s="795"/>
      <c r="O120" s="793">
        <v>0</v>
      </c>
      <c r="P120" s="794"/>
      <c r="Q120" s="794"/>
      <c r="R120" s="795"/>
      <c r="S120" s="778">
        <f>VLOOKUP(VALUE($I120),'Equipamento T308'!A:Z,25,0)</f>
        <v>303.97000000000003</v>
      </c>
      <c r="T120" s="779"/>
      <c r="U120" s="779"/>
      <c r="V120" s="779"/>
      <c r="W120" s="779"/>
      <c r="X120" s="780"/>
      <c r="Y120" s="778">
        <f>VLOOKUP(VALUE($I120),'Equipamento T308'!A:Z,26,0)</f>
        <v>84.62</v>
      </c>
      <c r="Z120" s="779"/>
      <c r="AA120" s="779"/>
      <c r="AB120" s="779"/>
      <c r="AC120" s="779"/>
      <c r="AD120" s="779"/>
      <c r="AE120" s="780"/>
      <c r="AF120" s="775">
        <v>0.03</v>
      </c>
      <c r="AG120" s="776"/>
      <c r="AH120" s="776"/>
      <c r="AI120" s="776"/>
      <c r="AJ120" s="777"/>
      <c r="AK120" s="778">
        <f>TRUNC((K120*S120+O120*Y120)*AF120,2)</f>
        <v>9.11</v>
      </c>
      <c r="AL120" s="779"/>
      <c r="AM120" s="780"/>
      <c r="AN120" s="419"/>
    </row>
    <row r="121" spans="1:40" ht="24.2" customHeight="1" x14ac:dyDescent="0.2">
      <c r="A121" s="766" t="s">
        <v>189</v>
      </c>
      <c r="B121" s="767"/>
      <c r="C121" s="767"/>
      <c r="D121" s="767"/>
      <c r="E121" s="767"/>
      <c r="F121" s="767"/>
      <c r="G121" s="767"/>
      <c r="H121" s="768"/>
      <c r="I121" s="766" t="s">
        <v>1327</v>
      </c>
      <c r="J121" s="768"/>
      <c r="K121" s="793">
        <v>0.3</v>
      </c>
      <c r="L121" s="794"/>
      <c r="M121" s="794"/>
      <c r="N121" s="795"/>
      <c r="O121" s="793">
        <v>0.7</v>
      </c>
      <c r="P121" s="794"/>
      <c r="Q121" s="794"/>
      <c r="R121" s="795"/>
      <c r="S121" s="778">
        <f>VLOOKUP(VALUE($I121),'Equipamento T308'!A:Z,25,0)</f>
        <v>270.98</v>
      </c>
      <c r="T121" s="779"/>
      <c r="U121" s="779"/>
      <c r="V121" s="779"/>
      <c r="W121" s="779"/>
      <c r="X121" s="780"/>
      <c r="Y121" s="778">
        <f>VLOOKUP(VALUE($I121),'Equipamento T308'!A:Z,26,0)</f>
        <v>76.680000000000007</v>
      </c>
      <c r="Z121" s="779"/>
      <c r="AA121" s="779"/>
      <c r="AB121" s="779"/>
      <c r="AC121" s="779"/>
      <c r="AD121" s="779"/>
      <c r="AE121" s="780"/>
      <c r="AF121" s="775">
        <v>1</v>
      </c>
      <c r="AG121" s="776"/>
      <c r="AH121" s="776"/>
      <c r="AI121" s="776"/>
      <c r="AJ121" s="777"/>
      <c r="AK121" s="778">
        <f t="shared" ref="AK121:AK127" si="2">TRUNC((K121*S121+O121*Y121)*AF121,2)</f>
        <v>134.97</v>
      </c>
      <c r="AL121" s="779"/>
      <c r="AM121" s="780"/>
      <c r="AN121" s="419"/>
    </row>
    <row r="122" spans="1:40" ht="12.2" customHeight="1" x14ac:dyDescent="0.2">
      <c r="A122" s="766" t="s">
        <v>190</v>
      </c>
      <c r="B122" s="767"/>
      <c r="C122" s="767"/>
      <c r="D122" s="767"/>
      <c r="E122" s="767"/>
      <c r="F122" s="767"/>
      <c r="G122" s="767"/>
      <c r="H122" s="768"/>
      <c r="I122" s="766" t="s">
        <v>1328</v>
      </c>
      <c r="J122" s="768"/>
      <c r="K122" s="793">
        <v>0.3</v>
      </c>
      <c r="L122" s="794"/>
      <c r="M122" s="794"/>
      <c r="N122" s="795"/>
      <c r="O122" s="793">
        <v>0.7</v>
      </c>
      <c r="P122" s="794"/>
      <c r="Q122" s="794"/>
      <c r="R122" s="795"/>
      <c r="S122" s="778">
        <f>VLOOKUP(VALUE($I122),'Equipamento T308'!A:Z,25,0)</f>
        <v>331.79</v>
      </c>
      <c r="T122" s="779"/>
      <c r="U122" s="779"/>
      <c r="V122" s="779"/>
      <c r="W122" s="779"/>
      <c r="X122" s="780"/>
      <c r="Y122" s="778">
        <f>VLOOKUP(VALUE($I122),'Equipamento T308'!A:Z,26,0)</f>
        <v>80.52</v>
      </c>
      <c r="Z122" s="779"/>
      <c r="AA122" s="779"/>
      <c r="AB122" s="779"/>
      <c r="AC122" s="779"/>
      <c r="AD122" s="779"/>
      <c r="AE122" s="780"/>
      <c r="AF122" s="775">
        <v>1</v>
      </c>
      <c r="AG122" s="776"/>
      <c r="AH122" s="776"/>
      <c r="AI122" s="776"/>
      <c r="AJ122" s="777"/>
      <c r="AK122" s="778">
        <f t="shared" si="2"/>
        <v>155.9</v>
      </c>
      <c r="AL122" s="779"/>
      <c r="AM122" s="780"/>
      <c r="AN122" s="419"/>
    </row>
    <row r="123" spans="1:40" ht="24.2" customHeight="1" x14ac:dyDescent="0.2">
      <c r="A123" s="766" t="s">
        <v>671</v>
      </c>
      <c r="B123" s="767"/>
      <c r="C123" s="767"/>
      <c r="D123" s="767"/>
      <c r="E123" s="767"/>
      <c r="F123" s="767"/>
      <c r="G123" s="767"/>
      <c r="H123" s="768"/>
      <c r="I123" s="766" t="s">
        <v>1329</v>
      </c>
      <c r="J123" s="768"/>
      <c r="K123" s="793">
        <v>3.5999999999999997E-2</v>
      </c>
      <c r="L123" s="794"/>
      <c r="M123" s="794"/>
      <c r="N123" s="795"/>
      <c r="O123" s="793">
        <v>0.96399999999999997</v>
      </c>
      <c r="P123" s="794"/>
      <c r="Q123" s="794"/>
      <c r="R123" s="795"/>
      <c r="S123" s="778">
        <f>VLOOKUP(VALUE($I123),'Equipamento T308'!A:Z,25,0)</f>
        <v>250.41</v>
      </c>
      <c r="T123" s="779"/>
      <c r="U123" s="779"/>
      <c r="V123" s="779"/>
      <c r="W123" s="779"/>
      <c r="X123" s="780"/>
      <c r="Y123" s="778">
        <f>VLOOKUP(VALUE($I123),'Equipamento T308'!A:Z,26,0)</f>
        <v>130.49</v>
      </c>
      <c r="Z123" s="779"/>
      <c r="AA123" s="779"/>
      <c r="AB123" s="779"/>
      <c r="AC123" s="779"/>
      <c r="AD123" s="779"/>
      <c r="AE123" s="780"/>
      <c r="AF123" s="775">
        <v>1</v>
      </c>
      <c r="AG123" s="776"/>
      <c r="AH123" s="776"/>
      <c r="AI123" s="776"/>
      <c r="AJ123" s="777"/>
      <c r="AK123" s="778">
        <f t="shared" si="2"/>
        <v>134.80000000000001</v>
      </c>
      <c r="AL123" s="779"/>
      <c r="AM123" s="780"/>
      <c r="AN123" s="419"/>
    </row>
    <row r="124" spans="1:40" ht="24.2" customHeight="1" x14ac:dyDescent="0.2">
      <c r="A124" s="766" t="s">
        <v>672</v>
      </c>
      <c r="B124" s="767"/>
      <c r="C124" s="767"/>
      <c r="D124" s="767"/>
      <c r="E124" s="767"/>
      <c r="F124" s="767"/>
      <c r="G124" s="767"/>
      <c r="H124" s="768"/>
      <c r="I124" s="766" t="s">
        <v>1317</v>
      </c>
      <c r="J124" s="768"/>
      <c r="K124" s="793">
        <v>1</v>
      </c>
      <c r="L124" s="794"/>
      <c r="M124" s="794"/>
      <c r="N124" s="795"/>
      <c r="O124" s="793">
        <v>0</v>
      </c>
      <c r="P124" s="794"/>
      <c r="Q124" s="794"/>
      <c r="R124" s="795"/>
      <c r="S124" s="778">
        <f>VLOOKUP(VALUE($I124),'Equipamento T308'!A:Z,25,0)</f>
        <v>58.15</v>
      </c>
      <c r="T124" s="779"/>
      <c r="U124" s="779"/>
      <c r="V124" s="779"/>
      <c r="W124" s="779"/>
      <c r="X124" s="780"/>
      <c r="Y124" s="778">
        <f>VLOOKUP(VALUE($I124),'Equipamento T308'!A:Z,26,0)</f>
        <v>39.630000000000003</v>
      </c>
      <c r="Z124" s="779"/>
      <c r="AA124" s="779"/>
      <c r="AB124" s="779"/>
      <c r="AC124" s="779"/>
      <c r="AD124" s="779"/>
      <c r="AE124" s="780"/>
      <c r="AF124" s="775">
        <v>2</v>
      </c>
      <c r="AG124" s="776"/>
      <c r="AH124" s="776"/>
      <c r="AI124" s="776"/>
      <c r="AJ124" s="777"/>
      <c r="AK124" s="778">
        <f t="shared" si="2"/>
        <v>116.3</v>
      </c>
      <c r="AL124" s="779"/>
      <c r="AM124" s="780"/>
      <c r="AN124" s="419"/>
    </row>
    <row r="125" spans="1:40" ht="24.2" customHeight="1" x14ac:dyDescent="0.2">
      <c r="A125" s="766" t="s">
        <v>636</v>
      </c>
      <c r="B125" s="767"/>
      <c r="C125" s="767"/>
      <c r="D125" s="767"/>
      <c r="E125" s="767"/>
      <c r="F125" s="767"/>
      <c r="G125" s="767"/>
      <c r="H125" s="768"/>
      <c r="I125" s="766" t="s">
        <v>1046</v>
      </c>
      <c r="J125" s="768"/>
      <c r="K125" s="793">
        <v>0.1202</v>
      </c>
      <c r="L125" s="794"/>
      <c r="M125" s="794"/>
      <c r="N125" s="795"/>
      <c r="O125" s="793">
        <v>0.87980000000000003</v>
      </c>
      <c r="P125" s="794"/>
      <c r="Q125" s="794"/>
      <c r="R125" s="795"/>
      <c r="S125" s="778">
        <f>VLOOKUP(VALUE($I125),'Equipamento T308'!A:Z,25,0)</f>
        <v>158.79</v>
      </c>
      <c r="T125" s="779"/>
      <c r="U125" s="779"/>
      <c r="V125" s="779"/>
      <c r="W125" s="779"/>
      <c r="X125" s="780"/>
      <c r="Y125" s="778">
        <f>VLOOKUP(VALUE($I125),'Equipamento T308'!A:Z,26,0)</f>
        <v>59.44</v>
      </c>
      <c r="Z125" s="779"/>
      <c r="AA125" s="779"/>
      <c r="AB125" s="779"/>
      <c r="AC125" s="779"/>
      <c r="AD125" s="779"/>
      <c r="AE125" s="780"/>
      <c r="AF125" s="775">
        <v>1</v>
      </c>
      <c r="AG125" s="776"/>
      <c r="AH125" s="776"/>
      <c r="AI125" s="776"/>
      <c r="AJ125" s="777"/>
      <c r="AK125" s="778">
        <f t="shared" si="2"/>
        <v>71.38</v>
      </c>
      <c r="AL125" s="779"/>
      <c r="AM125" s="780"/>
      <c r="AN125" s="419"/>
    </row>
    <row r="126" spans="1:40" ht="24.2" customHeight="1" x14ac:dyDescent="0.2">
      <c r="A126" s="766" t="s">
        <v>192</v>
      </c>
      <c r="B126" s="767"/>
      <c r="C126" s="767"/>
      <c r="D126" s="767"/>
      <c r="E126" s="767"/>
      <c r="F126" s="767"/>
      <c r="G126" s="767"/>
      <c r="H126" s="768"/>
      <c r="I126" s="766" t="s">
        <v>1330</v>
      </c>
      <c r="J126" s="768"/>
      <c r="K126" s="793">
        <v>1</v>
      </c>
      <c r="L126" s="794"/>
      <c r="M126" s="794"/>
      <c r="N126" s="795"/>
      <c r="O126" s="793">
        <v>0</v>
      </c>
      <c r="P126" s="794"/>
      <c r="Q126" s="794"/>
      <c r="R126" s="795"/>
      <c r="S126" s="778">
        <f>VLOOKUP(VALUE($I126),'Equipamento T308'!A:Z,25,0)</f>
        <v>753.53</v>
      </c>
      <c r="T126" s="779"/>
      <c r="U126" s="779"/>
      <c r="V126" s="779"/>
      <c r="W126" s="779"/>
      <c r="X126" s="780"/>
      <c r="Y126" s="778">
        <f>VLOOKUP(VALUE($I126),'Equipamento T308'!A:Z,26,0)</f>
        <v>240.52</v>
      </c>
      <c r="Z126" s="779"/>
      <c r="AA126" s="779"/>
      <c r="AB126" s="779"/>
      <c r="AC126" s="779"/>
      <c r="AD126" s="779"/>
      <c r="AE126" s="780"/>
      <c r="AF126" s="775">
        <v>1</v>
      </c>
      <c r="AG126" s="776"/>
      <c r="AH126" s="776"/>
      <c r="AI126" s="776"/>
      <c r="AJ126" s="777"/>
      <c r="AK126" s="778">
        <f t="shared" si="2"/>
        <v>753.53</v>
      </c>
      <c r="AL126" s="779"/>
      <c r="AM126" s="780"/>
      <c r="AN126" s="419"/>
    </row>
    <row r="127" spans="1:40" ht="24.2" customHeight="1" x14ac:dyDescent="0.2">
      <c r="A127" s="766" t="s">
        <v>638</v>
      </c>
      <c r="B127" s="767"/>
      <c r="C127" s="767"/>
      <c r="D127" s="767"/>
      <c r="E127" s="767"/>
      <c r="F127" s="767"/>
      <c r="G127" s="767"/>
      <c r="H127" s="768"/>
      <c r="I127" s="766" t="s">
        <v>1047</v>
      </c>
      <c r="J127" s="768"/>
      <c r="K127" s="793">
        <v>0.1202</v>
      </c>
      <c r="L127" s="794"/>
      <c r="M127" s="794"/>
      <c r="N127" s="795"/>
      <c r="O127" s="793">
        <v>0.87980000000000003</v>
      </c>
      <c r="P127" s="794"/>
      <c r="Q127" s="794"/>
      <c r="R127" s="795"/>
      <c r="S127" s="778">
        <f>VLOOKUP(VALUE($I127),'Equipamento T308'!A:Z,25,0)</f>
        <v>13.1</v>
      </c>
      <c r="T127" s="779"/>
      <c r="U127" s="779"/>
      <c r="V127" s="779"/>
      <c r="W127" s="779"/>
      <c r="X127" s="780"/>
      <c r="Y127" s="778">
        <f>VLOOKUP(VALUE($I127),'Equipamento T308'!A:Z,26,0)</f>
        <v>8.42</v>
      </c>
      <c r="Z127" s="779"/>
      <c r="AA127" s="779"/>
      <c r="AB127" s="779"/>
      <c r="AC127" s="779"/>
      <c r="AD127" s="779"/>
      <c r="AE127" s="780"/>
      <c r="AF127" s="775">
        <v>1</v>
      </c>
      <c r="AG127" s="776"/>
      <c r="AH127" s="776"/>
      <c r="AI127" s="776"/>
      <c r="AJ127" s="777"/>
      <c r="AK127" s="778">
        <f t="shared" si="2"/>
        <v>8.98</v>
      </c>
      <c r="AL127" s="779"/>
      <c r="AM127" s="780"/>
      <c r="AN127" s="419"/>
    </row>
    <row r="128" spans="1:40" ht="12.2" customHeight="1" x14ac:dyDescent="0.2">
      <c r="A128" s="756" t="s">
        <v>640</v>
      </c>
      <c r="B128" s="756"/>
      <c r="C128" s="756"/>
      <c r="D128" s="756"/>
      <c r="E128" s="756"/>
      <c r="F128" s="756"/>
      <c r="G128" s="756"/>
      <c r="H128" s="756"/>
      <c r="I128" s="756"/>
      <c r="J128" s="756"/>
      <c r="K128" s="756"/>
      <c r="L128" s="756"/>
      <c r="M128" s="756"/>
      <c r="N128" s="756"/>
      <c r="O128" s="756"/>
      <c r="P128" s="756"/>
      <c r="Q128" s="756"/>
      <c r="R128" s="756"/>
      <c r="S128" s="756"/>
      <c r="T128" s="756"/>
      <c r="U128" s="756"/>
      <c r="V128" s="756"/>
      <c r="W128" s="756"/>
      <c r="X128" s="756"/>
      <c r="Y128" s="756"/>
      <c r="Z128" s="756"/>
      <c r="AA128" s="756"/>
      <c r="AB128" s="756"/>
      <c r="AC128" s="756"/>
      <c r="AD128" s="756"/>
      <c r="AE128" s="756"/>
      <c r="AF128" s="756"/>
      <c r="AG128" s="756"/>
      <c r="AH128" s="784">
        <f>SUM(AK120:AM127)</f>
        <v>1384.97</v>
      </c>
      <c r="AI128" s="785"/>
      <c r="AJ128" s="785"/>
      <c r="AK128" s="785"/>
      <c r="AL128" s="785"/>
      <c r="AM128" s="786"/>
      <c r="AN128" s="422"/>
    </row>
    <row r="129" spans="1:41" ht="10.9" customHeight="1" x14ac:dyDescent="0.2">
      <c r="A129" s="751"/>
      <c r="B129" s="751"/>
      <c r="C129" s="751"/>
      <c r="D129" s="751"/>
      <c r="E129" s="751"/>
      <c r="F129" s="751"/>
      <c r="G129" s="751"/>
      <c r="H129" s="751"/>
      <c r="I129" s="751"/>
      <c r="J129" s="751"/>
      <c r="K129" s="751"/>
      <c r="L129" s="751"/>
      <c r="M129" s="751"/>
      <c r="N129" s="751"/>
      <c r="O129" s="751"/>
      <c r="P129" s="751"/>
      <c r="Q129" s="751"/>
      <c r="R129" s="751"/>
      <c r="S129" s="751"/>
      <c r="T129" s="751"/>
      <c r="U129" s="751"/>
      <c r="V129" s="751"/>
      <c r="W129" s="751"/>
      <c r="X129" s="751"/>
      <c r="Y129" s="751"/>
      <c r="Z129" s="751"/>
      <c r="AA129" s="751"/>
      <c r="AB129" s="751"/>
      <c r="AC129" s="751"/>
      <c r="AD129" s="751"/>
      <c r="AE129" s="751"/>
      <c r="AF129" s="751"/>
      <c r="AG129" s="751"/>
      <c r="AH129" s="751"/>
      <c r="AI129" s="751"/>
      <c r="AJ129" s="751"/>
      <c r="AK129" s="751"/>
      <c r="AL129" s="751"/>
      <c r="AM129" s="751"/>
      <c r="AN129" s="373"/>
    </row>
    <row r="130" spans="1:41" ht="24.2" customHeight="1" x14ac:dyDescent="0.2">
      <c r="A130" s="760" t="s">
        <v>641</v>
      </c>
      <c r="B130" s="761"/>
      <c r="C130" s="761"/>
      <c r="D130" s="761"/>
      <c r="E130" s="761"/>
      <c r="F130" s="761"/>
      <c r="G130" s="761"/>
      <c r="H130" s="762"/>
      <c r="I130" s="760" t="s">
        <v>850</v>
      </c>
      <c r="J130" s="762"/>
      <c r="K130" s="753" t="s">
        <v>642</v>
      </c>
      <c r="L130" s="754"/>
      <c r="M130" s="754"/>
      <c r="N130" s="754"/>
      <c r="O130" s="754"/>
      <c r="P130" s="755"/>
      <c r="Q130" s="753" t="s">
        <v>643</v>
      </c>
      <c r="R130" s="754"/>
      <c r="S130" s="754"/>
      <c r="T130" s="754"/>
      <c r="U130" s="754"/>
      <c r="V130" s="755"/>
      <c r="W130" s="753" t="s">
        <v>644</v>
      </c>
      <c r="X130" s="754"/>
      <c r="Y130" s="754"/>
      <c r="Z130" s="754"/>
      <c r="AA130" s="754"/>
      <c r="AB130" s="754"/>
      <c r="AC130" s="755"/>
      <c r="AD130" s="753" t="s">
        <v>634</v>
      </c>
      <c r="AE130" s="754"/>
      <c r="AF130" s="754"/>
      <c r="AG130" s="754"/>
      <c r="AH130" s="754"/>
      <c r="AI130" s="754"/>
      <c r="AJ130" s="755"/>
      <c r="AK130" s="753" t="s">
        <v>635</v>
      </c>
      <c r="AL130" s="754"/>
      <c r="AM130" s="755"/>
      <c r="AN130" s="411"/>
    </row>
    <row r="131" spans="1:41" ht="12.2" customHeight="1" x14ac:dyDescent="0.2">
      <c r="A131" s="766" t="s">
        <v>646</v>
      </c>
      <c r="B131" s="767"/>
      <c r="C131" s="767"/>
      <c r="D131" s="767"/>
      <c r="E131" s="767"/>
      <c r="F131" s="767"/>
      <c r="G131" s="767"/>
      <c r="H131" s="768"/>
      <c r="I131" s="766" t="s">
        <v>1331</v>
      </c>
      <c r="J131" s="768"/>
      <c r="K131" s="790">
        <f>VLOOKUP(VALUE(I131),'Mão de Obra T308'!$A:$N,11,0)</f>
        <v>7.86</v>
      </c>
      <c r="L131" s="791"/>
      <c r="M131" s="791"/>
      <c r="N131" s="791"/>
      <c r="O131" s="791"/>
      <c r="P131" s="792"/>
      <c r="Q131" s="772">
        <f>VLOOKUP(VALUE($I131),'Mão de Obra T308'!A:N,14,0)</f>
        <v>23.79</v>
      </c>
      <c r="R131" s="773"/>
      <c r="S131" s="773"/>
      <c r="T131" s="773"/>
      <c r="U131" s="773"/>
      <c r="V131" s="774"/>
      <c r="W131" s="778">
        <f>VLOOKUP(VALUE(I131),'Mão de Obra T308'!$A:$N,9,0)</f>
        <v>202.68</v>
      </c>
      <c r="X131" s="779"/>
      <c r="Y131" s="779"/>
      <c r="Z131" s="779"/>
      <c r="AA131" s="779"/>
      <c r="AB131" s="779"/>
      <c r="AC131" s="780"/>
      <c r="AD131" s="775">
        <v>4</v>
      </c>
      <c r="AE131" s="776"/>
      <c r="AF131" s="776"/>
      <c r="AG131" s="776"/>
      <c r="AH131" s="776"/>
      <c r="AI131" s="776"/>
      <c r="AJ131" s="777"/>
      <c r="AK131" s="772">
        <f>TRUNC(Q131*AD131,2)</f>
        <v>95.16</v>
      </c>
      <c r="AL131" s="773"/>
      <c r="AM131" s="774"/>
      <c r="AN131" s="413"/>
    </row>
    <row r="132" spans="1:41" ht="12.2" customHeight="1" x14ac:dyDescent="0.2">
      <c r="A132" s="766" t="s">
        <v>645</v>
      </c>
      <c r="B132" s="767"/>
      <c r="C132" s="767"/>
      <c r="D132" s="767"/>
      <c r="E132" s="767"/>
      <c r="F132" s="767"/>
      <c r="G132" s="767"/>
      <c r="H132" s="768"/>
      <c r="I132" s="766" t="s">
        <v>1049</v>
      </c>
      <c r="J132" s="768"/>
      <c r="K132" s="772">
        <f>VLOOKUP(VALUE(I132),'Mão de Obra T308'!$A:$N,11,0)</f>
        <v>12.91</v>
      </c>
      <c r="L132" s="773"/>
      <c r="M132" s="773"/>
      <c r="N132" s="773"/>
      <c r="O132" s="773"/>
      <c r="P132" s="774"/>
      <c r="Q132" s="772">
        <f>VLOOKUP(VALUE($I132),'Mão de Obra T308'!A:N,14,0)</f>
        <v>28.33</v>
      </c>
      <c r="R132" s="773"/>
      <c r="S132" s="773"/>
      <c r="T132" s="773"/>
      <c r="U132" s="773"/>
      <c r="V132" s="774"/>
      <c r="W132" s="778">
        <f>VLOOKUP(VALUE(I132),'Mão de Obra T308'!$A:$N,9,0)</f>
        <v>119.46</v>
      </c>
      <c r="X132" s="779"/>
      <c r="Y132" s="779"/>
      <c r="Z132" s="779"/>
      <c r="AA132" s="779"/>
      <c r="AB132" s="779"/>
      <c r="AC132" s="780"/>
      <c r="AD132" s="775">
        <v>1</v>
      </c>
      <c r="AE132" s="776"/>
      <c r="AF132" s="776"/>
      <c r="AG132" s="776"/>
      <c r="AH132" s="776"/>
      <c r="AI132" s="776"/>
      <c r="AJ132" s="777"/>
      <c r="AK132" s="772">
        <f>TRUNC(Q132*AD132,2)</f>
        <v>28.33</v>
      </c>
      <c r="AL132" s="773"/>
      <c r="AM132" s="774"/>
      <c r="AN132" s="413"/>
    </row>
    <row r="133" spans="1:41" ht="12.2" customHeight="1" x14ac:dyDescent="0.2">
      <c r="A133" s="756" t="s">
        <v>647</v>
      </c>
      <c r="B133" s="756"/>
      <c r="C133" s="756"/>
      <c r="D133" s="756"/>
      <c r="E133" s="756"/>
      <c r="F133" s="756"/>
      <c r="G133" s="756"/>
      <c r="H133" s="756"/>
      <c r="I133" s="756"/>
      <c r="J133" s="756"/>
      <c r="K133" s="756"/>
      <c r="L133" s="756"/>
      <c r="M133" s="756"/>
      <c r="N133" s="756"/>
      <c r="O133" s="756"/>
      <c r="P133" s="756"/>
      <c r="Q133" s="756"/>
      <c r="R133" s="756"/>
      <c r="S133" s="756"/>
      <c r="T133" s="756"/>
      <c r="U133" s="756"/>
      <c r="V133" s="756"/>
      <c r="W133" s="756"/>
      <c r="X133" s="756"/>
      <c r="Y133" s="756"/>
      <c r="Z133" s="756"/>
      <c r="AA133" s="756"/>
      <c r="AB133" s="756"/>
      <c r="AC133" s="756"/>
      <c r="AD133" s="756"/>
      <c r="AE133" s="756"/>
      <c r="AF133" s="756"/>
      <c r="AG133" s="756"/>
      <c r="AH133" s="787">
        <f>SUM(AK131:AM132)</f>
        <v>123.49</v>
      </c>
      <c r="AI133" s="788"/>
      <c r="AJ133" s="788"/>
      <c r="AK133" s="788"/>
      <c r="AL133" s="788"/>
      <c r="AM133" s="789"/>
      <c r="AN133" s="414"/>
    </row>
    <row r="134" spans="1:41" ht="10.9" customHeight="1" x14ac:dyDescent="0.2">
      <c r="A134" s="751"/>
      <c r="B134" s="751"/>
      <c r="C134" s="751"/>
      <c r="D134" s="751"/>
      <c r="E134" s="751"/>
      <c r="F134" s="751"/>
      <c r="G134" s="751"/>
      <c r="H134" s="751"/>
      <c r="I134" s="751"/>
      <c r="J134" s="751"/>
      <c r="K134" s="751"/>
      <c r="L134" s="751"/>
      <c r="M134" s="751"/>
      <c r="N134" s="751"/>
      <c r="O134" s="751"/>
      <c r="P134" s="751"/>
      <c r="Q134" s="751"/>
      <c r="R134" s="751"/>
      <c r="S134" s="751"/>
      <c r="T134" s="751"/>
      <c r="U134" s="751"/>
      <c r="V134" s="751"/>
      <c r="W134" s="751"/>
      <c r="X134" s="751"/>
      <c r="Y134" s="751"/>
      <c r="Z134" s="751"/>
      <c r="AA134" s="751"/>
      <c r="AB134" s="751"/>
      <c r="AC134" s="751"/>
      <c r="AD134" s="751"/>
      <c r="AE134" s="751"/>
      <c r="AF134" s="751"/>
      <c r="AG134" s="751"/>
      <c r="AH134" s="751"/>
      <c r="AI134" s="751"/>
      <c r="AJ134" s="751"/>
      <c r="AK134" s="751"/>
      <c r="AL134" s="751"/>
      <c r="AM134" s="751"/>
      <c r="AN134" s="373"/>
    </row>
    <row r="135" spans="1:41" ht="24.2" customHeight="1" x14ac:dyDescent="0.2">
      <c r="A135" s="760" t="s">
        <v>648</v>
      </c>
      <c r="B135" s="761"/>
      <c r="C135" s="761"/>
      <c r="D135" s="761"/>
      <c r="E135" s="761"/>
      <c r="F135" s="761"/>
      <c r="G135" s="761"/>
      <c r="H135" s="762"/>
      <c r="I135" s="760" t="s">
        <v>850</v>
      </c>
      <c r="J135" s="762"/>
      <c r="K135" s="763" t="s">
        <v>649</v>
      </c>
      <c r="L135" s="764"/>
      <c r="M135" s="764"/>
      <c r="N135" s="764"/>
      <c r="O135" s="764"/>
      <c r="P135" s="765"/>
      <c r="Q135" s="763" t="s">
        <v>650</v>
      </c>
      <c r="R135" s="764"/>
      <c r="S135" s="764"/>
      <c r="T135" s="765"/>
      <c r="U135" s="763" t="s">
        <v>651</v>
      </c>
      <c r="V135" s="764"/>
      <c r="W135" s="764"/>
      <c r="X135" s="765"/>
      <c r="Y135" s="763" t="s">
        <v>652</v>
      </c>
      <c r="Z135" s="764"/>
      <c r="AA135" s="764"/>
      <c r="AB135" s="764"/>
      <c r="AC135" s="764"/>
      <c r="AD135" s="765"/>
      <c r="AE135" s="753" t="s">
        <v>653</v>
      </c>
      <c r="AF135" s="754"/>
      <c r="AG135" s="754"/>
      <c r="AH135" s="754"/>
      <c r="AI135" s="754"/>
      <c r="AJ135" s="754"/>
      <c r="AK135" s="754"/>
      <c r="AL135" s="754"/>
      <c r="AM135" s="755"/>
      <c r="AN135" s="411"/>
    </row>
    <row r="136" spans="1:41" ht="12.2" customHeight="1" x14ac:dyDescent="0.2">
      <c r="A136" s="756" t="s">
        <v>654</v>
      </c>
      <c r="B136" s="756"/>
      <c r="C136" s="756"/>
      <c r="D136" s="756"/>
      <c r="E136" s="756"/>
      <c r="F136" s="756"/>
      <c r="G136" s="756"/>
      <c r="H136" s="756"/>
      <c r="I136" s="756"/>
      <c r="J136" s="756"/>
      <c r="K136" s="756"/>
      <c r="L136" s="756"/>
      <c r="M136" s="756"/>
      <c r="N136" s="756"/>
      <c r="O136" s="756"/>
      <c r="P136" s="756"/>
      <c r="Q136" s="756"/>
      <c r="R136" s="756"/>
      <c r="S136" s="756"/>
      <c r="T136" s="756"/>
      <c r="U136" s="756"/>
      <c r="V136" s="756"/>
      <c r="W136" s="756"/>
      <c r="X136" s="756"/>
      <c r="Y136" s="756"/>
      <c r="Z136" s="756"/>
      <c r="AA136" s="756"/>
      <c r="AB136" s="756"/>
      <c r="AC136" s="756"/>
      <c r="AD136" s="756"/>
      <c r="AE136" s="756"/>
      <c r="AF136" s="756"/>
      <c r="AG136" s="756"/>
      <c r="AH136" s="757">
        <v>0</v>
      </c>
      <c r="AI136" s="758"/>
      <c r="AJ136" s="758"/>
      <c r="AK136" s="758"/>
      <c r="AL136" s="758"/>
      <c r="AM136" s="759"/>
      <c r="AN136" s="412"/>
    </row>
    <row r="137" spans="1:41" ht="10.9" customHeight="1" x14ac:dyDescent="0.2">
      <c r="A137" s="751"/>
      <c r="B137" s="751"/>
      <c r="C137" s="751"/>
      <c r="D137" s="751"/>
      <c r="E137" s="751"/>
      <c r="F137" s="751"/>
      <c r="G137" s="751"/>
      <c r="H137" s="751"/>
      <c r="I137" s="751"/>
      <c r="J137" s="751"/>
      <c r="K137" s="751"/>
      <c r="L137" s="751"/>
      <c r="M137" s="751"/>
      <c r="N137" s="751"/>
      <c r="O137" s="751"/>
      <c r="P137" s="751"/>
      <c r="Q137" s="751"/>
      <c r="R137" s="751"/>
      <c r="S137" s="751"/>
      <c r="T137" s="751"/>
      <c r="U137" s="751"/>
      <c r="V137" s="751"/>
      <c r="W137" s="751"/>
      <c r="X137" s="751"/>
      <c r="Y137" s="751"/>
      <c r="Z137" s="751"/>
      <c r="AA137" s="751"/>
      <c r="AB137" s="751"/>
      <c r="AC137" s="751"/>
      <c r="AD137" s="751"/>
      <c r="AE137" s="751"/>
      <c r="AF137" s="751"/>
      <c r="AG137" s="751"/>
      <c r="AH137" s="751"/>
      <c r="AI137" s="751"/>
      <c r="AJ137" s="751"/>
      <c r="AK137" s="751"/>
      <c r="AL137" s="751"/>
      <c r="AM137" s="751"/>
      <c r="AN137" s="373"/>
    </row>
    <row r="138" spans="1:41" ht="12.2" customHeight="1" x14ac:dyDescent="0.2">
      <c r="A138" s="745" t="s">
        <v>655</v>
      </c>
      <c r="B138" s="746"/>
      <c r="C138" s="746"/>
      <c r="D138" s="746"/>
      <c r="E138" s="746"/>
      <c r="F138" s="746"/>
      <c r="G138" s="746"/>
      <c r="H138" s="746"/>
      <c r="I138" s="746"/>
      <c r="J138" s="746"/>
      <c r="K138" s="746"/>
      <c r="L138" s="746"/>
      <c r="M138" s="746"/>
      <c r="N138" s="746"/>
      <c r="O138" s="746"/>
      <c r="P138" s="746"/>
      <c r="Q138" s="746"/>
      <c r="R138" s="746"/>
      <c r="S138" s="746"/>
      <c r="T138" s="746"/>
      <c r="U138" s="746"/>
      <c r="V138" s="746"/>
      <c r="W138" s="746"/>
      <c r="X138" s="746"/>
      <c r="Y138" s="746"/>
      <c r="Z138" s="747"/>
      <c r="AA138" s="784">
        <f>AH128+AH133+AH136</f>
        <v>1508.46</v>
      </c>
      <c r="AB138" s="785"/>
      <c r="AC138" s="785"/>
      <c r="AD138" s="785"/>
      <c r="AE138" s="785"/>
      <c r="AF138" s="785"/>
      <c r="AG138" s="785"/>
      <c r="AH138" s="785"/>
      <c r="AI138" s="785"/>
      <c r="AJ138" s="785"/>
      <c r="AK138" s="785"/>
      <c r="AL138" s="785"/>
      <c r="AM138" s="786"/>
      <c r="AN138" s="422"/>
    </row>
    <row r="139" spans="1:41" ht="12.2" customHeight="1" x14ac:dyDescent="0.2">
      <c r="A139" s="745" t="s">
        <v>656</v>
      </c>
      <c r="B139" s="746"/>
      <c r="C139" s="746"/>
      <c r="D139" s="746"/>
      <c r="E139" s="746"/>
      <c r="F139" s="746"/>
      <c r="G139" s="746"/>
      <c r="H139" s="746"/>
      <c r="I139" s="746"/>
      <c r="J139" s="746"/>
      <c r="K139" s="746"/>
      <c r="L139" s="746"/>
      <c r="M139" s="746"/>
      <c r="N139" s="746"/>
      <c r="O139" s="746"/>
      <c r="P139" s="746"/>
      <c r="Q139" s="746"/>
      <c r="R139" s="746"/>
      <c r="S139" s="746"/>
      <c r="T139" s="746"/>
      <c r="U139" s="746"/>
      <c r="V139" s="746"/>
      <c r="W139" s="746"/>
      <c r="X139" s="746"/>
      <c r="Y139" s="746"/>
      <c r="Z139" s="747"/>
      <c r="AA139" s="781">
        <v>375</v>
      </c>
      <c r="AB139" s="782"/>
      <c r="AC139" s="782"/>
      <c r="AD139" s="782"/>
      <c r="AE139" s="782"/>
      <c r="AF139" s="782"/>
      <c r="AG139" s="782"/>
      <c r="AH139" s="782"/>
      <c r="AI139" s="782"/>
      <c r="AJ139" s="782"/>
      <c r="AK139" s="782"/>
      <c r="AL139" s="782"/>
      <c r="AM139" s="783"/>
      <c r="AN139" s="423"/>
    </row>
    <row r="140" spans="1:41" ht="12.2" customHeight="1" x14ac:dyDescent="0.2">
      <c r="A140" s="745" t="s">
        <v>657</v>
      </c>
      <c r="B140" s="746"/>
      <c r="C140" s="746"/>
      <c r="D140" s="746"/>
      <c r="E140" s="746"/>
      <c r="F140" s="746"/>
      <c r="G140" s="746"/>
      <c r="H140" s="746"/>
      <c r="I140" s="746"/>
      <c r="J140" s="746"/>
      <c r="K140" s="746"/>
      <c r="L140" s="746"/>
      <c r="M140" s="746"/>
      <c r="N140" s="746"/>
      <c r="O140" s="746"/>
      <c r="P140" s="746"/>
      <c r="Q140" s="746"/>
      <c r="R140" s="746"/>
      <c r="S140" s="746"/>
      <c r="T140" s="746"/>
      <c r="U140" s="746"/>
      <c r="V140" s="746"/>
      <c r="W140" s="746"/>
      <c r="X140" s="746"/>
      <c r="Y140" s="746"/>
      <c r="Z140" s="747"/>
      <c r="AA140" s="757">
        <f>TRUNC(AA138/AA139,2)</f>
        <v>4.0199999999999996</v>
      </c>
      <c r="AB140" s="758"/>
      <c r="AC140" s="758"/>
      <c r="AD140" s="758"/>
      <c r="AE140" s="758"/>
      <c r="AF140" s="758"/>
      <c r="AG140" s="758"/>
      <c r="AH140" s="758"/>
      <c r="AI140" s="758"/>
      <c r="AJ140" s="758"/>
      <c r="AK140" s="758"/>
      <c r="AL140" s="758"/>
      <c r="AM140" s="759"/>
      <c r="AN140" s="412"/>
    </row>
    <row r="141" spans="1:41" ht="10.9" customHeight="1" x14ac:dyDescent="0.2">
      <c r="A141" s="751"/>
      <c r="B141" s="751"/>
      <c r="C141" s="751"/>
      <c r="D141" s="751"/>
      <c r="E141" s="751"/>
      <c r="F141" s="751"/>
      <c r="G141" s="751"/>
      <c r="H141" s="751"/>
      <c r="I141" s="751"/>
      <c r="J141" s="751"/>
      <c r="K141" s="751"/>
      <c r="L141" s="751"/>
      <c r="M141" s="751"/>
      <c r="N141" s="751"/>
      <c r="O141" s="751"/>
      <c r="P141" s="751"/>
      <c r="Q141" s="751"/>
      <c r="R141" s="751"/>
      <c r="S141" s="751"/>
      <c r="T141" s="751"/>
      <c r="U141" s="751"/>
      <c r="V141" s="751"/>
      <c r="W141" s="751"/>
      <c r="X141" s="751"/>
      <c r="Y141" s="751"/>
      <c r="Z141" s="751"/>
      <c r="AA141" s="751"/>
      <c r="AB141" s="751"/>
      <c r="AC141" s="751"/>
      <c r="AD141" s="751"/>
      <c r="AE141" s="751"/>
      <c r="AF141" s="751"/>
      <c r="AG141" s="751"/>
      <c r="AH141" s="751"/>
      <c r="AI141" s="751"/>
      <c r="AJ141" s="751"/>
      <c r="AK141" s="751"/>
      <c r="AL141" s="751"/>
      <c r="AM141" s="751"/>
      <c r="AN141" s="373"/>
    </row>
    <row r="142" spans="1:41" ht="24.2" customHeight="1" x14ac:dyDescent="0.2">
      <c r="A142" s="760" t="s">
        <v>658</v>
      </c>
      <c r="B142" s="761"/>
      <c r="C142" s="761"/>
      <c r="D142" s="761"/>
      <c r="E142" s="761"/>
      <c r="F142" s="761"/>
      <c r="G142" s="761"/>
      <c r="H142" s="761"/>
      <c r="I142" s="761"/>
      <c r="J142" s="761"/>
      <c r="K142" s="762"/>
      <c r="L142" s="760" t="s">
        <v>850</v>
      </c>
      <c r="M142" s="761"/>
      <c r="N142" s="761"/>
      <c r="O142" s="762"/>
      <c r="P142" s="763" t="s">
        <v>211</v>
      </c>
      <c r="Q142" s="764"/>
      <c r="R142" s="764"/>
      <c r="S142" s="765"/>
      <c r="T142" s="753" t="s">
        <v>659</v>
      </c>
      <c r="U142" s="754"/>
      <c r="V142" s="754"/>
      <c r="W142" s="754"/>
      <c r="X142" s="754"/>
      <c r="Y142" s="754"/>
      <c r="Z142" s="754"/>
      <c r="AA142" s="755"/>
      <c r="AB142" s="753" t="s">
        <v>634</v>
      </c>
      <c r="AC142" s="754"/>
      <c r="AD142" s="754"/>
      <c r="AE142" s="754"/>
      <c r="AF142" s="754"/>
      <c r="AG142" s="754"/>
      <c r="AH142" s="754"/>
      <c r="AI142" s="754"/>
      <c r="AJ142" s="755"/>
      <c r="AK142" s="753" t="s">
        <v>659</v>
      </c>
      <c r="AL142" s="754"/>
      <c r="AM142" s="755"/>
      <c r="AN142" s="411"/>
    </row>
    <row r="143" spans="1:41" ht="24.2" customHeight="1" x14ac:dyDescent="0.2">
      <c r="A143" s="766" t="str">
        <f>VLOOKUP(L143,'Material T308'!A:N,3,0)</f>
        <v>BRITA COMERCIAL - NORTE GOIANO (POSTO PEDREIRA)</v>
      </c>
      <c r="B143" s="767"/>
      <c r="C143" s="767"/>
      <c r="D143" s="767"/>
      <c r="E143" s="767"/>
      <c r="F143" s="767"/>
      <c r="G143" s="767"/>
      <c r="H143" s="767"/>
      <c r="I143" s="767"/>
      <c r="J143" s="767"/>
      <c r="K143" s="768"/>
      <c r="L143" s="766">
        <f>VLOOKUP(Municípios!$D$10,'Materiais Regionalizados'!A:B,2)</f>
        <v>10482</v>
      </c>
      <c r="M143" s="767"/>
      <c r="N143" s="767"/>
      <c r="O143" s="768"/>
      <c r="P143" s="769" t="s">
        <v>226</v>
      </c>
      <c r="Q143" s="770"/>
      <c r="R143" s="770"/>
      <c r="S143" s="771"/>
      <c r="T143" s="772">
        <f>VLOOKUP(VALUE($L143),'Material T308'!A:N,13,0)</f>
        <v>136.72999999999999</v>
      </c>
      <c r="U143" s="773"/>
      <c r="V143" s="773"/>
      <c r="W143" s="773"/>
      <c r="X143" s="773"/>
      <c r="Y143" s="773"/>
      <c r="Z143" s="773"/>
      <c r="AA143" s="774"/>
      <c r="AB143" s="775">
        <v>0.01</v>
      </c>
      <c r="AC143" s="776"/>
      <c r="AD143" s="776"/>
      <c r="AE143" s="776"/>
      <c r="AF143" s="776"/>
      <c r="AG143" s="776"/>
      <c r="AH143" s="776"/>
      <c r="AI143" s="776"/>
      <c r="AJ143" s="777"/>
      <c r="AK143" s="772">
        <f>TRUNC(T143*AB143,2)</f>
        <v>1.36</v>
      </c>
      <c r="AL143" s="773"/>
      <c r="AM143" s="774"/>
      <c r="AN143" s="413"/>
      <c r="AO143" s="400" t="s">
        <v>1490</v>
      </c>
    </row>
    <row r="144" spans="1:41" ht="12.2" customHeight="1" x14ac:dyDescent="0.2">
      <c r="A144" s="766" t="s">
        <v>1332</v>
      </c>
      <c r="B144" s="767"/>
      <c r="C144" s="767"/>
      <c r="D144" s="767"/>
      <c r="E144" s="767"/>
      <c r="F144" s="767"/>
      <c r="G144" s="767"/>
      <c r="H144" s="767"/>
      <c r="I144" s="767"/>
      <c r="J144" s="767"/>
      <c r="K144" s="768"/>
      <c r="L144" s="766" t="s">
        <v>1333</v>
      </c>
      <c r="M144" s="767"/>
      <c r="N144" s="767"/>
      <c r="O144" s="768"/>
      <c r="P144" s="769" t="s">
        <v>561</v>
      </c>
      <c r="Q144" s="770"/>
      <c r="R144" s="770"/>
      <c r="S144" s="771"/>
      <c r="T144" s="772">
        <f>VLOOKUP(VALUE($L144),'Material T308'!A:N,13,0)</f>
        <v>0.65</v>
      </c>
      <c r="U144" s="773"/>
      <c r="V144" s="773"/>
      <c r="W144" s="773"/>
      <c r="X144" s="773"/>
      <c r="Y144" s="773"/>
      <c r="Z144" s="773"/>
      <c r="AA144" s="774"/>
      <c r="AB144" s="775">
        <v>0.22500000000000001</v>
      </c>
      <c r="AC144" s="776"/>
      <c r="AD144" s="776"/>
      <c r="AE144" s="776"/>
      <c r="AF144" s="776"/>
      <c r="AG144" s="776"/>
      <c r="AH144" s="776"/>
      <c r="AI144" s="776"/>
      <c r="AJ144" s="777"/>
      <c r="AK144" s="772">
        <f>TRUNC(T144*AB144,2)</f>
        <v>0.14000000000000001</v>
      </c>
      <c r="AL144" s="773"/>
      <c r="AM144" s="774"/>
      <c r="AN144" s="413"/>
    </row>
    <row r="145" spans="1:40" ht="12.2" customHeight="1" x14ac:dyDescent="0.2">
      <c r="A145" s="756" t="s">
        <v>660</v>
      </c>
      <c r="B145" s="756"/>
      <c r="C145" s="756"/>
      <c r="D145" s="756"/>
      <c r="E145" s="756"/>
      <c r="F145" s="756"/>
      <c r="G145" s="756"/>
      <c r="H145" s="756"/>
      <c r="I145" s="756"/>
      <c r="J145" s="756"/>
      <c r="K145" s="756"/>
      <c r="L145" s="756"/>
      <c r="M145" s="756"/>
      <c r="N145" s="756"/>
      <c r="O145" s="756"/>
      <c r="P145" s="756"/>
      <c r="Q145" s="756"/>
      <c r="R145" s="756"/>
      <c r="S145" s="756"/>
      <c r="T145" s="756"/>
      <c r="U145" s="756"/>
      <c r="V145" s="756"/>
      <c r="W145" s="756"/>
      <c r="X145" s="756"/>
      <c r="Y145" s="756"/>
      <c r="Z145" s="756"/>
      <c r="AA145" s="756"/>
      <c r="AB145" s="756"/>
      <c r="AC145" s="756"/>
      <c r="AD145" s="756"/>
      <c r="AE145" s="756"/>
      <c r="AF145" s="756"/>
      <c r="AG145" s="756"/>
      <c r="AH145" s="757">
        <f>SUM(AK143:AM144)</f>
        <v>1.5</v>
      </c>
      <c r="AI145" s="758"/>
      <c r="AJ145" s="758"/>
      <c r="AK145" s="758"/>
      <c r="AL145" s="758"/>
      <c r="AM145" s="759"/>
      <c r="AN145" s="412"/>
    </row>
    <row r="146" spans="1:40" ht="10.9" customHeight="1" x14ac:dyDescent="0.2">
      <c r="A146" s="751"/>
      <c r="B146" s="751"/>
      <c r="C146" s="751"/>
      <c r="D146" s="751"/>
      <c r="E146" s="751"/>
      <c r="F146" s="751"/>
      <c r="G146" s="751"/>
      <c r="H146" s="751"/>
      <c r="I146" s="751"/>
      <c r="J146" s="751"/>
      <c r="K146" s="751"/>
      <c r="L146" s="751"/>
      <c r="M146" s="751"/>
      <c r="N146" s="751"/>
      <c r="O146" s="751"/>
      <c r="P146" s="751"/>
      <c r="Q146" s="751"/>
      <c r="R146" s="751"/>
      <c r="S146" s="751"/>
      <c r="T146" s="751"/>
      <c r="U146" s="751"/>
      <c r="V146" s="751"/>
      <c r="W146" s="751"/>
      <c r="X146" s="751"/>
      <c r="Y146" s="751"/>
      <c r="Z146" s="751"/>
      <c r="AA146" s="751"/>
      <c r="AB146" s="751"/>
      <c r="AC146" s="751"/>
      <c r="AD146" s="751"/>
      <c r="AE146" s="751"/>
      <c r="AF146" s="751"/>
      <c r="AG146" s="751"/>
      <c r="AH146" s="751"/>
      <c r="AI146" s="751"/>
      <c r="AJ146" s="751"/>
      <c r="AK146" s="751"/>
      <c r="AL146" s="751"/>
      <c r="AM146" s="751"/>
      <c r="AN146" s="373"/>
    </row>
    <row r="147" spans="1:40" ht="24.2" customHeight="1" x14ac:dyDescent="0.2">
      <c r="A147" s="760" t="s">
        <v>661</v>
      </c>
      <c r="B147" s="761"/>
      <c r="C147" s="761"/>
      <c r="D147" s="761"/>
      <c r="E147" s="761"/>
      <c r="F147" s="761"/>
      <c r="G147" s="761"/>
      <c r="H147" s="761"/>
      <c r="I147" s="761"/>
      <c r="J147" s="761"/>
      <c r="K147" s="762"/>
      <c r="L147" s="760" t="s">
        <v>850</v>
      </c>
      <c r="M147" s="761"/>
      <c r="N147" s="761"/>
      <c r="O147" s="762"/>
      <c r="P147" s="763" t="s">
        <v>211</v>
      </c>
      <c r="Q147" s="764"/>
      <c r="R147" s="764"/>
      <c r="S147" s="765"/>
      <c r="T147" s="753" t="s">
        <v>659</v>
      </c>
      <c r="U147" s="754"/>
      <c r="V147" s="754"/>
      <c r="W147" s="754"/>
      <c r="X147" s="754"/>
      <c r="Y147" s="754"/>
      <c r="Z147" s="754"/>
      <c r="AA147" s="755"/>
      <c r="AB147" s="753" t="s">
        <v>634</v>
      </c>
      <c r="AC147" s="754"/>
      <c r="AD147" s="754"/>
      <c r="AE147" s="754"/>
      <c r="AF147" s="754"/>
      <c r="AG147" s="754"/>
      <c r="AH147" s="754"/>
      <c r="AI147" s="754"/>
      <c r="AJ147" s="755"/>
      <c r="AK147" s="753" t="s">
        <v>659</v>
      </c>
      <c r="AL147" s="754"/>
      <c r="AM147" s="755"/>
      <c r="AN147" s="411"/>
    </row>
    <row r="148" spans="1:40" ht="12.2" customHeight="1" x14ac:dyDescent="0.2">
      <c r="A148" s="766" t="s">
        <v>353</v>
      </c>
      <c r="B148" s="767"/>
      <c r="C148" s="767"/>
      <c r="D148" s="767"/>
      <c r="E148" s="767"/>
      <c r="F148" s="767"/>
      <c r="G148" s="767"/>
      <c r="H148" s="767"/>
      <c r="I148" s="767"/>
      <c r="J148" s="767"/>
      <c r="K148" s="768"/>
      <c r="L148" s="766" t="s">
        <v>1042</v>
      </c>
      <c r="M148" s="767"/>
      <c r="N148" s="767"/>
      <c r="O148" s="768"/>
      <c r="P148" s="769" t="s">
        <v>226</v>
      </c>
      <c r="Q148" s="770"/>
      <c r="R148" s="770"/>
      <c r="S148" s="771"/>
      <c r="T148" s="772">
        <f>AH37</f>
        <v>15.57</v>
      </c>
      <c r="U148" s="773"/>
      <c r="V148" s="773"/>
      <c r="W148" s="773"/>
      <c r="X148" s="773"/>
      <c r="Y148" s="773"/>
      <c r="Z148" s="773"/>
      <c r="AA148" s="774"/>
      <c r="AB148" s="775">
        <v>0.01</v>
      </c>
      <c r="AC148" s="776"/>
      <c r="AD148" s="776"/>
      <c r="AE148" s="776"/>
      <c r="AF148" s="776"/>
      <c r="AG148" s="776"/>
      <c r="AH148" s="776"/>
      <c r="AI148" s="776"/>
      <c r="AJ148" s="777"/>
      <c r="AK148" s="778">
        <f>TRUNC(T148*AB148,2)</f>
        <v>0.15</v>
      </c>
      <c r="AL148" s="779"/>
      <c r="AM148" s="780"/>
      <c r="AN148" s="419"/>
    </row>
    <row r="149" spans="1:40" ht="12.2" customHeight="1" x14ac:dyDescent="0.2">
      <c r="A149" s="756" t="s">
        <v>662</v>
      </c>
      <c r="B149" s="756"/>
      <c r="C149" s="756"/>
      <c r="D149" s="756"/>
      <c r="E149" s="756"/>
      <c r="F149" s="756"/>
      <c r="G149" s="756"/>
      <c r="H149" s="756"/>
      <c r="I149" s="756"/>
      <c r="J149" s="756"/>
      <c r="K149" s="756"/>
      <c r="L149" s="756"/>
      <c r="M149" s="756"/>
      <c r="N149" s="756"/>
      <c r="O149" s="756"/>
      <c r="P149" s="756"/>
      <c r="Q149" s="756"/>
      <c r="R149" s="756"/>
      <c r="S149" s="756"/>
      <c r="T149" s="756"/>
      <c r="U149" s="756"/>
      <c r="V149" s="756"/>
      <c r="W149" s="756"/>
      <c r="X149" s="756"/>
      <c r="Y149" s="756"/>
      <c r="Z149" s="756"/>
      <c r="AA149" s="756"/>
      <c r="AB149" s="756"/>
      <c r="AC149" s="756"/>
      <c r="AD149" s="756"/>
      <c r="AE149" s="756"/>
      <c r="AF149" s="756"/>
      <c r="AG149" s="756"/>
      <c r="AH149" s="757">
        <f>AK148</f>
        <v>0.15</v>
      </c>
      <c r="AI149" s="758"/>
      <c r="AJ149" s="758"/>
      <c r="AK149" s="758"/>
      <c r="AL149" s="758"/>
      <c r="AM149" s="759"/>
      <c r="AN149" s="412"/>
    </row>
    <row r="150" spans="1:40" ht="10.9" customHeight="1" x14ac:dyDescent="0.2">
      <c r="A150" s="751"/>
      <c r="B150" s="751"/>
      <c r="C150" s="751"/>
      <c r="D150" s="751"/>
      <c r="E150" s="751"/>
      <c r="F150" s="751"/>
      <c r="G150" s="751"/>
      <c r="H150" s="751"/>
      <c r="I150" s="751"/>
      <c r="J150" s="751"/>
      <c r="K150" s="751"/>
      <c r="L150" s="751"/>
      <c r="M150" s="751"/>
      <c r="N150" s="751"/>
      <c r="O150" s="751"/>
      <c r="P150" s="751"/>
      <c r="Q150" s="751"/>
      <c r="R150" s="751"/>
      <c r="S150" s="751"/>
      <c r="T150" s="751"/>
      <c r="U150" s="751"/>
      <c r="V150" s="751"/>
      <c r="W150" s="751"/>
      <c r="X150" s="751"/>
      <c r="Y150" s="751"/>
      <c r="Z150" s="751"/>
      <c r="AA150" s="751"/>
      <c r="AB150" s="751"/>
      <c r="AC150" s="751"/>
      <c r="AD150" s="751"/>
      <c r="AE150" s="751"/>
      <c r="AF150" s="751"/>
      <c r="AG150" s="751"/>
      <c r="AH150" s="751"/>
      <c r="AI150" s="751"/>
      <c r="AJ150" s="751"/>
      <c r="AK150" s="751"/>
      <c r="AL150" s="751"/>
      <c r="AM150" s="751"/>
      <c r="AN150" s="373"/>
    </row>
    <row r="151" spans="1:40" ht="24.2" customHeight="1" x14ac:dyDescent="0.2">
      <c r="A151" s="760" t="s">
        <v>663</v>
      </c>
      <c r="B151" s="761"/>
      <c r="C151" s="761"/>
      <c r="D151" s="761"/>
      <c r="E151" s="761"/>
      <c r="F151" s="761"/>
      <c r="G151" s="762"/>
      <c r="H151" s="760" t="s">
        <v>850</v>
      </c>
      <c r="I151" s="762"/>
      <c r="J151" s="763" t="s">
        <v>211</v>
      </c>
      <c r="K151" s="764"/>
      <c r="L151" s="765"/>
      <c r="M151" s="753" t="s">
        <v>664</v>
      </c>
      <c r="N151" s="754"/>
      <c r="O151" s="754"/>
      <c r="P151" s="754"/>
      <c r="Q151" s="754"/>
      <c r="R151" s="754"/>
      <c r="S151" s="755"/>
      <c r="T151" s="753" t="s">
        <v>665</v>
      </c>
      <c r="U151" s="754"/>
      <c r="V151" s="754"/>
      <c r="W151" s="755"/>
      <c r="X151" s="753" t="s">
        <v>666</v>
      </c>
      <c r="Y151" s="755"/>
      <c r="Z151" s="753" t="s">
        <v>667</v>
      </c>
      <c r="AA151" s="754"/>
      <c r="AB151" s="755"/>
      <c r="AC151" s="753" t="s">
        <v>653</v>
      </c>
      <c r="AD151" s="754"/>
      <c r="AE151" s="754"/>
      <c r="AF151" s="754"/>
      <c r="AG151" s="755"/>
      <c r="AH151" s="753" t="s">
        <v>634</v>
      </c>
      <c r="AI151" s="754"/>
      <c r="AJ151" s="754"/>
      <c r="AK151" s="754"/>
      <c r="AL151" s="755"/>
      <c r="AM151" s="375" t="s">
        <v>668</v>
      </c>
      <c r="AN151" s="411"/>
    </row>
    <row r="152" spans="1:40" ht="12.2" customHeight="1" x14ac:dyDescent="0.2">
      <c r="A152" s="756" t="s">
        <v>669</v>
      </c>
      <c r="B152" s="756"/>
      <c r="C152" s="756"/>
      <c r="D152" s="756"/>
      <c r="E152" s="756"/>
      <c r="F152" s="756"/>
      <c r="G152" s="756"/>
      <c r="H152" s="756"/>
      <c r="I152" s="756"/>
      <c r="J152" s="756"/>
      <c r="K152" s="756"/>
      <c r="L152" s="756"/>
      <c r="M152" s="756"/>
      <c r="N152" s="756"/>
      <c r="O152" s="756"/>
      <c r="P152" s="756"/>
      <c r="Q152" s="756"/>
      <c r="R152" s="756"/>
      <c r="S152" s="756"/>
      <c r="T152" s="756"/>
      <c r="U152" s="756"/>
      <c r="V152" s="756"/>
      <c r="W152" s="756"/>
      <c r="X152" s="756"/>
      <c r="Y152" s="756"/>
      <c r="Z152" s="756"/>
      <c r="AA152" s="756"/>
      <c r="AB152" s="756"/>
      <c r="AC152" s="756"/>
      <c r="AD152" s="756"/>
      <c r="AE152" s="756"/>
      <c r="AF152" s="756"/>
      <c r="AG152" s="756"/>
      <c r="AH152" s="757">
        <v>0</v>
      </c>
      <c r="AI152" s="758"/>
      <c r="AJ152" s="758"/>
      <c r="AK152" s="758"/>
      <c r="AL152" s="758"/>
      <c r="AM152" s="759"/>
      <c r="AN152" s="412"/>
    </row>
    <row r="153" spans="1:40" ht="10.9" customHeight="1" x14ac:dyDescent="0.2">
      <c r="A153" s="751"/>
      <c r="B153" s="751"/>
      <c r="C153" s="751"/>
      <c r="D153" s="751"/>
      <c r="E153" s="751"/>
      <c r="F153" s="751"/>
      <c r="G153" s="751"/>
      <c r="H153" s="751"/>
      <c r="I153" s="751"/>
      <c r="J153" s="751"/>
      <c r="K153" s="751"/>
      <c r="L153" s="751"/>
      <c r="M153" s="751"/>
      <c r="N153" s="751"/>
      <c r="O153" s="751"/>
      <c r="P153" s="751"/>
      <c r="Q153" s="751"/>
      <c r="R153" s="751"/>
      <c r="S153" s="751"/>
      <c r="T153" s="751"/>
      <c r="U153" s="751"/>
      <c r="V153" s="751"/>
      <c r="W153" s="751"/>
      <c r="X153" s="751"/>
      <c r="Y153" s="751"/>
      <c r="Z153" s="751"/>
      <c r="AA153" s="751"/>
      <c r="AB153" s="751"/>
      <c r="AC153" s="751"/>
      <c r="AD153" s="751"/>
      <c r="AE153" s="751"/>
      <c r="AF153" s="751"/>
      <c r="AG153" s="751"/>
      <c r="AH153" s="751"/>
      <c r="AI153" s="751"/>
      <c r="AJ153" s="751"/>
      <c r="AK153" s="751"/>
      <c r="AL153" s="751"/>
      <c r="AM153" s="751"/>
      <c r="AN153" s="373"/>
    </row>
    <row r="154" spans="1:40" ht="12.2" customHeight="1" x14ac:dyDescent="0.2">
      <c r="A154" s="745" t="s">
        <v>930</v>
      </c>
      <c r="B154" s="746"/>
      <c r="C154" s="746"/>
      <c r="D154" s="746"/>
      <c r="E154" s="746"/>
      <c r="F154" s="746"/>
      <c r="G154" s="746"/>
      <c r="H154" s="746"/>
      <c r="I154" s="746"/>
      <c r="J154" s="746"/>
      <c r="K154" s="746"/>
      <c r="L154" s="746"/>
      <c r="M154" s="746"/>
      <c r="N154" s="746"/>
      <c r="O154" s="746"/>
      <c r="P154" s="746"/>
      <c r="Q154" s="746"/>
      <c r="R154" s="746"/>
      <c r="S154" s="746"/>
      <c r="T154" s="746"/>
      <c r="U154" s="746"/>
      <c r="V154" s="746"/>
      <c r="W154" s="746"/>
      <c r="X154" s="746"/>
      <c r="Y154" s="746"/>
      <c r="Z154" s="746"/>
      <c r="AA154" s="746"/>
      <c r="AB154" s="746"/>
      <c r="AC154" s="746"/>
      <c r="AD154" s="746"/>
      <c r="AE154" s="746"/>
      <c r="AF154" s="746"/>
      <c r="AG154" s="747"/>
      <c r="AH154" s="748">
        <f>AA140+AH145+AH149+AH152</f>
        <v>5.67</v>
      </c>
      <c r="AI154" s="749"/>
      <c r="AJ154" s="749"/>
      <c r="AK154" s="749"/>
      <c r="AL154" s="749"/>
      <c r="AM154" s="750"/>
      <c r="AN154" s="418"/>
    </row>
    <row r="155" spans="1:40" ht="12.2" customHeight="1" x14ac:dyDescent="0.2">
      <c r="A155" s="745" t="str">
        <f>_xlfn.CONCAT("BDI: ",$AO$4*100,"%")</f>
        <v>BDI: 27,21%</v>
      </c>
      <c r="B155" s="746"/>
      <c r="C155" s="746"/>
      <c r="D155" s="746"/>
      <c r="E155" s="746"/>
      <c r="F155" s="746"/>
      <c r="G155" s="746"/>
      <c r="H155" s="746"/>
      <c r="I155" s="746"/>
      <c r="J155" s="746"/>
      <c r="K155" s="746"/>
      <c r="L155" s="746"/>
      <c r="M155" s="746"/>
      <c r="N155" s="746"/>
      <c r="O155" s="746"/>
      <c r="P155" s="746"/>
      <c r="Q155" s="746"/>
      <c r="R155" s="746"/>
      <c r="S155" s="746"/>
      <c r="T155" s="746"/>
      <c r="U155" s="746"/>
      <c r="V155" s="746"/>
      <c r="W155" s="746"/>
      <c r="X155" s="746"/>
      <c r="Y155" s="746"/>
      <c r="Z155" s="746"/>
      <c r="AA155" s="746"/>
      <c r="AB155" s="746"/>
      <c r="AC155" s="746"/>
      <c r="AD155" s="746"/>
      <c r="AE155" s="746"/>
      <c r="AF155" s="746"/>
      <c r="AG155" s="747"/>
      <c r="AH155" s="748">
        <f>TRUNC($AO$4*AH154,2)</f>
        <v>1.54</v>
      </c>
      <c r="AI155" s="749"/>
      <c r="AJ155" s="749"/>
      <c r="AK155" s="749"/>
      <c r="AL155" s="749"/>
      <c r="AM155" s="750"/>
      <c r="AN155" s="418"/>
    </row>
    <row r="156" spans="1:40" ht="12.2" customHeight="1" x14ac:dyDescent="0.2">
      <c r="A156" s="745" t="s">
        <v>929</v>
      </c>
      <c r="B156" s="746"/>
      <c r="C156" s="746"/>
      <c r="D156" s="746"/>
      <c r="E156" s="746"/>
      <c r="F156" s="746"/>
      <c r="G156" s="746"/>
      <c r="H156" s="746"/>
      <c r="I156" s="746"/>
      <c r="J156" s="746"/>
      <c r="K156" s="746"/>
      <c r="L156" s="746"/>
      <c r="M156" s="746"/>
      <c r="N156" s="746"/>
      <c r="O156" s="746"/>
      <c r="P156" s="746"/>
      <c r="Q156" s="746"/>
      <c r="R156" s="746"/>
      <c r="S156" s="746"/>
      <c r="T156" s="746"/>
      <c r="U156" s="746"/>
      <c r="V156" s="746"/>
      <c r="W156" s="746"/>
      <c r="X156" s="746"/>
      <c r="Y156" s="746"/>
      <c r="Z156" s="746"/>
      <c r="AA156" s="746"/>
      <c r="AB156" s="746"/>
      <c r="AC156" s="746"/>
      <c r="AD156" s="746"/>
      <c r="AE156" s="746"/>
      <c r="AF156" s="746"/>
      <c r="AG156" s="747"/>
      <c r="AH156" s="748">
        <f>AH154+AH155</f>
        <v>7.21</v>
      </c>
      <c r="AI156" s="749"/>
      <c r="AJ156" s="749"/>
      <c r="AK156" s="749"/>
      <c r="AL156" s="749"/>
      <c r="AM156" s="750"/>
      <c r="AN156" s="418"/>
    </row>
    <row r="157" spans="1:40" ht="10.9" customHeight="1" x14ac:dyDescent="0.2">
      <c r="A157" s="751"/>
      <c r="B157" s="751"/>
      <c r="C157" s="751"/>
      <c r="D157" s="751"/>
      <c r="E157" s="751"/>
      <c r="F157" s="751"/>
      <c r="G157" s="751"/>
      <c r="H157" s="751"/>
      <c r="I157" s="751"/>
      <c r="J157" s="751"/>
      <c r="K157" s="751"/>
      <c r="L157" s="751"/>
      <c r="M157" s="751"/>
      <c r="N157" s="751"/>
      <c r="O157" s="751"/>
      <c r="P157" s="751"/>
      <c r="Q157" s="751"/>
      <c r="R157" s="751"/>
      <c r="S157" s="751"/>
      <c r="T157" s="751"/>
      <c r="U157" s="751"/>
      <c r="V157" s="751"/>
      <c r="W157" s="751"/>
      <c r="X157" s="751"/>
      <c r="Y157" s="751"/>
      <c r="Z157" s="751"/>
      <c r="AA157" s="751"/>
      <c r="AB157" s="751"/>
      <c r="AC157" s="751"/>
      <c r="AD157" s="751"/>
      <c r="AE157" s="751"/>
      <c r="AF157" s="751"/>
      <c r="AG157" s="751"/>
      <c r="AH157" s="751"/>
      <c r="AI157" s="751"/>
      <c r="AJ157" s="751"/>
      <c r="AK157" s="751"/>
      <c r="AL157" s="751"/>
      <c r="AM157" s="751"/>
      <c r="AN157" s="373"/>
    </row>
    <row r="158" spans="1:40" ht="10.35" customHeight="1" x14ac:dyDescent="0.2">
      <c r="A158" s="752"/>
      <c r="B158" s="752"/>
      <c r="C158" s="752"/>
      <c r="D158" s="752"/>
      <c r="E158" s="752"/>
      <c r="F158" s="752"/>
      <c r="G158" s="752"/>
      <c r="H158" s="752"/>
      <c r="I158" s="752"/>
      <c r="J158" s="752"/>
      <c r="K158" s="752"/>
      <c r="L158" s="752"/>
      <c r="M158" s="752"/>
      <c r="N158" s="752"/>
      <c r="O158" s="752"/>
      <c r="P158" s="752"/>
      <c r="Q158" s="752"/>
      <c r="R158" s="752"/>
      <c r="S158" s="752"/>
      <c r="T158" s="752"/>
      <c r="U158" s="752"/>
      <c r="V158" s="752"/>
      <c r="W158" s="752"/>
      <c r="X158" s="752"/>
      <c r="Y158" s="752"/>
      <c r="Z158" s="752"/>
      <c r="AA158" s="752"/>
      <c r="AB158" s="752"/>
      <c r="AC158" s="752"/>
      <c r="AD158" s="752"/>
      <c r="AE158" s="752"/>
      <c r="AF158" s="752"/>
      <c r="AG158" s="752"/>
      <c r="AH158" s="752"/>
      <c r="AI158" s="752"/>
      <c r="AJ158" s="752"/>
      <c r="AK158" s="752"/>
      <c r="AL158" s="752"/>
      <c r="AM158" s="752"/>
      <c r="AN158" s="401"/>
    </row>
    <row r="159" spans="1:40" ht="11.45" customHeight="1" x14ac:dyDescent="0.2">
      <c r="A159" s="743" t="s">
        <v>673</v>
      </c>
      <c r="B159" s="743"/>
      <c r="C159" s="743"/>
      <c r="D159" s="743"/>
      <c r="E159" s="743"/>
      <c r="F159" s="743"/>
      <c r="G159" s="743"/>
      <c r="H159" s="743"/>
      <c r="I159" s="743"/>
      <c r="J159" s="743"/>
      <c r="K159" s="743"/>
      <c r="L159" s="743"/>
      <c r="M159" s="743"/>
      <c r="N159" s="743"/>
      <c r="O159" s="743"/>
      <c r="P159" s="744"/>
      <c r="Q159" s="744"/>
      <c r="R159" s="744"/>
      <c r="S159" s="744"/>
      <c r="T159" s="744"/>
      <c r="U159" s="744"/>
      <c r="V159" s="744"/>
      <c r="W159" s="744"/>
      <c r="X159" s="744"/>
      <c r="Y159" s="744"/>
      <c r="Z159" s="744"/>
      <c r="AA159" s="744"/>
      <c r="AB159" s="744"/>
      <c r="AC159" s="744"/>
      <c r="AD159" s="744"/>
      <c r="AE159" s="744"/>
      <c r="AF159" s="744"/>
      <c r="AG159" s="744"/>
      <c r="AH159" s="744"/>
      <c r="AI159" s="744"/>
      <c r="AJ159" s="744"/>
      <c r="AK159" s="744"/>
      <c r="AL159" s="744"/>
      <c r="AM159" s="744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13"/>
      <c r="B1" s="813"/>
      <c r="C1" s="813" t="s">
        <v>689</v>
      </c>
      <c r="D1" s="813"/>
      <c r="E1" s="813"/>
      <c r="F1" s="813"/>
      <c r="G1" s="813"/>
      <c r="H1" s="813"/>
      <c r="I1" s="813"/>
      <c r="J1" s="813"/>
      <c r="K1" s="813"/>
      <c r="L1" s="813"/>
      <c r="M1" s="813"/>
      <c r="N1" s="813"/>
      <c r="O1" s="813"/>
      <c r="P1" s="813"/>
      <c r="Q1" s="813"/>
      <c r="R1" s="813"/>
      <c r="S1" s="813"/>
      <c r="T1" s="813"/>
      <c r="U1" s="813"/>
      <c r="V1" s="813"/>
      <c r="W1" s="813"/>
      <c r="X1" s="813"/>
      <c r="Y1" s="813"/>
      <c r="Z1" s="813"/>
      <c r="AA1" s="813"/>
      <c r="AB1" s="813"/>
      <c r="AC1" s="813"/>
      <c r="AD1" s="813"/>
      <c r="AE1" s="813"/>
      <c r="AF1" s="813"/>
      <c r="AG1" s="813"/>
      <c r="AH1" s="813"/>
      <c r="AI1" s="815"/>
      <c r="AJ1" s="815"/>
      <c r="AK1" s="815"/>
      <c r="AL1" s="815"/>
      <c r="AM1" s="815"/>
    </row>
    <row r="2" spans="1:41" ht="13.35" customHeight="1" x14ac:dyDescent="0.2">
      <c r="A2" s="813"/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5"/>
      <c r="AJ2" s="815"/>
      <c r="AK2" s="815"/>
      <c r="AL2" s="815"/>
      <c r="AM2" s="815"/>
    </row>
    <row r="3" spans="1:41" ht="13.35" customHeight="1" x14ac:dyDescent="0.2">
      <c r="A3" s="814"/>
      <c r="B3" s="814"/>
      <c r="C3" s="814" t="s">
        <v>932</v>
      </c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  <c r="S3" s="814"/>
      <c r="T3" s="814"/>
      <c r="U3" s="814"/>
      <c r="V3" s="814"/>
      <c r="W3" s="814"/>
      <c r="X3" s="814"/>
      <c r="Y3" s="814"/>
      <c r="Z3" s="814"/>
      <c r="AA3" s="814"/>
      <c r="AB3" s="814"/>
      <c r="AC3" s="814"/>
      <c r="AD3" s="814"/>
      <c r="AE3" s="814"/>
      <c r="AF3" s="814"/>
      <c r="AG3" s="814"/>
      <c r="AH3" s="814"/>
      <c r="AI3" s="831"/>
      <c r="AJ3" s="831"/>
      <c r="AK3" s="831"/>
      <c r="AL3" s="831"/>
      <c r="AM3" s="831"/>
      <c r="AO3" s="443" t="s">
        <v>1497</v>
      </c>
    </row>
    <row r="4" spans="1:41" ht="13.35" customHeight="1" x14ac:dyDescent="0.2">
      <c r="A4" s="813"/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5"/>
      <c r="AJ4" s="815"/>
      <c r="AK4" s="815"/>
      <c r="AL4" s="815"/>
      <c r="AM4" s="815"/>
      <c r="AO4" s="426">
        <v>0.1898</v>
      </c>
    </row>
    <row r="5" spans="1:41" ht="10.35" customHeight="1" x14ac:dyDescent="0.2">
      <c r="A5" s="818" t="s">
        <v>670</v>
      </c>
      <c r="B5" s="818"/>
      <c r="C5" s="818"/>
      <c r="D5" s="818"/>
      <c r="E5" s="818"/>
      <c r="F5" s="372" t="s">
        <v>821</v>
      </c>
      <c r="G5" s="655" t="s">
        <v>931</v>
      </c>
      <c r="H5" s="818"/>
      <c r="I5" s="818"/>
      <c r="J5" s="818"/>
      <c r="K5" s="818"/>
      <c r="L5" s="818"/>
      <c r="M5" s="818"/>
      <c r="N5" s="818"/>
      <c r="O5" s="818"/>
      <c r="P5" s="818"/>
      <c r="Q5" s="818"/>
      <c r="R5" s="818"/>
      <c r="S5" s="818"/>
      <c r="T5" s="818"/>
      <c r="U5" s="818"/>
      <c r="V5" s="818"/>
      <c r="W5" s="818"/>
      <c r="X5" s="818"/>
      <c r="Y5" s="818"/>
      <c r="Z5" s="818"/>
      <c r="AA5" s="818"/>
      <c r="AB5" s="818"/>
      <c r="AC5" s="818"/>
      <c r="AD5" s="818"/>
      <c r="AE5" s="818"/>
      <c r="AF5" s="818"/>
      <c r="AG5" s="818"/>
      <c r="AH5" s="818"/>
      <c r="AI5" s="818"/>
      <c r="AJ5" s="818"/>
      <c r="AK5" s="818"/>
      <c r="AL5" s="818"/>
      <c r="AM5" s="818"/>
    </row>
    <row r="6" spans="1:41" ht="21" customHeight="1" x14ac:dyDescent="0.2">
      <c r="A6" s="818" t="s">
        <v>210</v>
      </c>
      <c r="B6" s="818"/>
      <c r="C6" s="818"/>
      <c r="D6" s="818"/>
      <c r="E6" s="818"/>
      <c r="F6" s="372" t="s">
        <v>821</v>
      </c>
      <c r="G6" s="655" t="s">
        <v>940</v>
      </c>
      <c r="H6" s="818"/>
      <c r="I6" s="818"/>
      <c r="J6" s="818"/>
      <c r="K6" s="818"/>
      <c r="L6" s="818"/>
      <c r="M6" s="818"/>
      <c r="N6" s="818"/>
      <c r="O6" s="818"/>
      <c r="P6" s="818"/>
      <c r="Q6" s="818"/>
      <c r="R6" s="818"/>
      <c r="S6" s="818"/>
      <c r="T6" s="818"/>
      <c r="U6" s="818"/>
      <c r="V6" s="818"/>
      <c r="W6" s="818"/>
      <c r="X6" s="818"/>
      <c r="Y6" s="818"/>
      <c r="Z6" s="818"/>
      <c r="AA6" s="818"/>
      <c r="AB6" s="818"/>
      <c r="AC6" s="818"/>
      <c r="AD6" s="818"/>
      <c r="AE6" s="818"/>
      <c r="AF6" s="818"/>
      <c r="AG6" s="818"/>
      <c r="AH6" s="818"/>
      <c r="AI6" s="818"/>
      <c r="AJ6" s="818"/>
      <c r="AK6" s="818"/>
      <c r="AL6" s="818"/>
      <c r="AM6" s="818"/>
    </row>
    <row r="7" spans="1:41" ht="10.35" customHeight="1" x14ac:dyDescent="0.2">
      <c r="A7" s="752"/>
      <c r="B7" s="752"/>
      <c r="C7" s="752"/>
      <c r="D7" s="752"/>
      <c r="E7" s="752"/>
      <c r="F7" s="752"/>
      <c r="G7" s="752"/>
      <c r="H7" s="752"/>
      <c r="I7" s="752"/>
      <c r="J7" s="752"/>
      <c r="K7" s="752"/>
      <c r="L7" s="752"/>
      <c r="M7" s="752"/>
      <c r="N7" s="752"/>
      <c r="O7" s="752"/>
      <c r="P7" s="752"/>
      <c r="Q7" s="752"/>
      <c r="R7" s="752"/>
      <c r="S7" s="752"/>
      <c r="T7" s="752"/>
      <c r="U7" s="752"/>
      <c r="V7" s="752"/>
      <c r="W7" s="752"/>
      <c r="X7" s="752"/>
      <c r="Y7" s="752"/>
      <c r="Z7" s="752"/>
      <c r="AA7" s="752"/>
      <c r="AB7" s="752"/>
      <c r="AC7" s="752"/>
      <c r="AD7" s="752"/>
      <c r="AE7" s="752"/>
      <c r="AF7" s="752"/>
      <c r="AG7" s="752"/>
      <c r="AH7" s="752"/>
      <c r="AI7" s="752"/>
      <c r="AJ7" s="752"/>
      <c r="AK7" s="752"/>
      <c r="AL7" s="752"/>
      <c r="AM7" s="752"/>
    </row>
    <row r="8" spans="1:41" ht="10.9" customHeight="1" x14ac:dyDescent="0.2">
      <c r="A8" s="751"/>
      <c r="B8" s="751"/>
      <c r="C8" s="751"/>
      <c r="D8" s="751"/>
      <c r="E8" s="751"/>
      <c r="F8" s="751"/>
      <c r="G8" s="751"/>
      <c r="H8" s="751"/>
      <c r="I8" s="751"/>
      <c r="J8" s="751"/>
      <c r="K8" s="751"/>
      <c r="L8" s="751"/>
      <c r="M8" s="751"/>
      <c r="N8" s="751"/>
      <c r="O8" s="751"/>
      <c r="P8" s="751"/>
      <c r="Q8" s="751"/>
      <c r="R8" s="751"/>
      <c r="S8" s="751"/>
      <c r="T8" s="751"/>
      <c r="U8" s="751"/>
      <c r="V8" s="751"/>
      <c r="W8" s="751"/>
      <c r="X8" s="751"/>
      <c r="Y8" s="751"/>
      <c r="Z8" s="751"/>
      <c r="AA8" s="751"/>
      <c r="AB8" s="751"/>
      <c r="AC8" s="751"/>
      <c r="AD8" s="751"/>
      <c r="AE8" s="751"/>
      <c r="AF8" s="751"/>
      <c r="AG8" s="751"/>
      <c r="AH8" s="751"/>
      <c r="AI8" s="751"/>
      <c r="AJ8" s="751"/>
      <c r="AK8" s="751"/>
      <c r="AL8" s="751"/>
      <c r="AM8" s="751"/>
    </row>
    <row r="9" spans="1:41" ht="24.2" customHeight="1" x14ac:dyDescent="0.2">
      <c r="A9" s="796" t="s">
        <v>773</v>
      </c>
      <c r="B9" s="796"/>
      <c r="C9" s="796"/>
      <c r="D9" s="796"/>
      <c r="E9" s="796"/>
      <c r="F9" s="796"/>
      <c r="G9" s="796"/>
      <c r="H9" s="796"/>
      <c r="I9" s="796"/>
      <c r="J9" s="796"/>
      <c r="K9" s="796"/>
      <c r="L9" s="796"/>
      <c r="M9" s="796"/>
      <c r="N9" s="796"/>
      <c r="O9" s="796"/>
      <c r="P9" s="796"/>
      <c r="Q9" s="796"/>
      <c r="R9" s="796"/>
      <c r="S9" s="796"/>
      <c r="T9" s="796"/>
      <c r="U9" s="796"/>
      <c r="V9" s="796"/>
      <c r="W9" s="796"/>
      <c r="X9" s="796"/>
      <c r="Y9" s="796"/>
      <c r="Z9" s="796"/>
      <c r="AA9" s="797" t="s">
        <v>774</v>
      </c>
      <c r="AB9" s="797"/>
      <c r="AC9" s="797"/>
      <c r="AD9" s="797"/>
      <c r="AE9" s="797"/>
      <c r="AF9" s="797"/>
      <c r="AG9" s="797"/>
      <c r="AH9" s="797"/>
      <c r="AI9" s="797"/>
      <c r="AJ9" s="797"/>
      <c r="AK9" s="797"/>
      <c r="AL9" s="797"/>
      <c r="AM9" s="797"/>
    </row>
    <row r="10" spans="1:41" ht="18.75" customHeight="1" x14ac:dyDescent="0.2">
      <c r="A10" s="796" t="s">
        <v>1597</v>
      </c>
      <c r="B10" s="796"/>
      <c r="C10" s="796"/>
      <c r="D10" s="796"/>
      <c r="E10" s="796"/>
      <c r="F10" s="796"/>
      <c r="G10" s="796"/>
      <c r="H10" s="796"/>
      <c r="I10" s="796"/>
      <c r="J10" s="796"/>
      <c r="K10" s="796"/>
      <c r="L10" s="796"/>
      <c r="M10" s="796"/>
      <c r="N10" s="796"/>
      <c r="O10" s="796"/>
      <c r="P10" s="796"/>
      <c r="Q10" s="796"/>
      <c r="R10" s="796"/>
      <c r="S10" s="796"/>
      <c r="T10" s="796"/>
      <c r="U10" s="796"/>
      <c r="V10" s="796"/>
      <c r="W10" s="796"/>
      <c r="X10" s="796"/>
      <c r="Y10" s="796"/>
      <c r="Z10" s="796"/>
      <c r="AA10" s="797"/>
      <c r="AB10" s="796"/>
      <c r="AC10" s="796"/>
      <c r="AD10" s="796"/>
      <c r="AE10" s="796"/>
      <c r="AF10" s="796"/>
      <c r="AG10" s="796"/>
      <c r="AH10" s="796"/>
      <c r="AI10" s="796"/>
      <c r="AJ10" s="796"/>
      <c r="AK10" s="796"/>
      <c r="AL10" s="796"/>
      <c r="AM10" s="796"/>
    </row>
    <row r="11" spans="1:41" ht="10.9" customHeight="1" x14ac:dyDescent="0.2">
      <c r="A11" s="751"/>
      <c r="B11" s="751"/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1"/>
      <c r="N11" s="751"/>
      <c r="O11" s="751"/>
      <c r="P11" s="751"/>
      <c r="Q11" s="751"/>
      <c r="R11" s="751"/>
      <c r="S11" s="751"/>
      <c r="T11" s="751"/>
      <c r="U11" s="751"/>
      <c r="V11" s="751"/>
      <c r="W11" s="751"/>
      <c r="X11" s="751"/>
      <c r="Y11" s="751"/>
      <c r="Z11" s="751"/>
      <c r="AA11" s="751"/>
      <c r="AB11" s="751"/>
      <c r="AC11" s="751"/>
      <c r="AD11" s="751"/>
      <c r="AE11" s="751"/>
      <c r="AF11" s="751"/>
      <c r="AG11" s="751"/>
      <c r="AH11" s="751"/>
      <c r="AI11" s="751"/>
      <c r="AJ11" s="751"/>
      <c r="AK11" s="751"/>
      <c r="AL11" s="751"/>
      <c r="AM11" s="751"/>
    </row>
    <row r="12" spans="1:41" ht="24.2" customHeight="1" x14ac:dyDescent="0.2">
      <c r="A12" s="760" t="s">
        <v>629</v>
      </c>
      <c r="B12" s="761"/>
      <c r="C12" s="761"/>
      <c r="D12" s="761"/>
      <c r="E12" s="761"/>
      <c r="F12" s="761"/>
      <c r="G12" s="761"/>
      <c r="H12" s="762"/>
      <c r="I12" s="760" t="s">
        <v>850</v>
      </c>
      <c r="J12" s="762"/>
      <c r="K12" s="753" t="s">
        <v>630</v>
      </c>
      <c r="L12" s="754"/>
      <c r="M12" s="754"/>
      <c r="N12" s="755"/>
      <c r="O12" s="753" t="s">
        <v>631</v>
      </c>
      <c r="P12" s="754"/>
      <c r="Q12" s="754"/>
      <c r="R12" s="755"/>
      <c r="S12" s="753" t="s">
        <v>632</v>
      </c>
      <c r="T12" s="754"/>
      <c r="U12" s="754"/>
      <c r="V12" s="754"/>
      <c r="W12" s="754"/>
      <c r="X12" s="755"/>
      <c r="Y12" s="753" t="s">
        <v>633</v>
      </c>
      <c r="Z12" s="754"/>
      <c r="AA12" s="754"/>
      <c r="AB12" s="754"/>
      <c r="AC12" s="754"/>
      <c r="AD12" s="754"/>
      <c r="AE12" s="755"/>
      <c r="AF12" s="753" t="s">
        <v>634</v>
      </c>
      <c r="AG12" s="754"/>
      <c r="AH12" s="754"/>
      <c r="AI12" s="754"/>
      <c r="AJ12" s="755"/>
      <c r="AK12" s="753" t="s">
        <v>635</v>
      </c>
      <c r="AL12" s="754"/>
      <c r="AM12" s="755"/>
    </row>
    <row r="13" spans="1:41" ht="12.2" customHeight="1" x14ac:dyDescent="0.2">
      <c r="A13" s="756" t="s">
        <v>640</v>
      </c>
      <c r="B13" s="756"/>
      <c r="C13" s="756"/>
      <c r="D13" s="756"/>
      <c r="E13" s="756"/>
      <c r="F13" s="756"/>
      <c r="G13" s="756"/>
      <c r="H13" s="756"/>
      <c r="I13" s="756"/>
      <c r="J13" s="756"/>
      <c r="K13" s="756"/>
      <c r="L13" s="756"/>
      <c r="M13" s="756"/>
      <c r="N13" s="756"/>
      <c r="O13" s="756"/>
      <c r="P13" s="756"/>
      <c r="Q13" s="756"/>
      <c r="R13" s="756"/>
      <c r="S13" s="756"/>
      <c r="T13" s="756"/>
      <c r="U13" s="756"/>
      <c r="V13" s="756"/>
      <c r="W13" s="756"/>
      <c r="X13" s="756"/>
      <c r="Y13" s="756"/>
      <c r="Z13" s="756"/>
      <c r="AA13" s="756"/>
      <c r="AB13" s="756"/>
      <c r="AC13" s="756"/>
      <c r="AD13" s="756"/>
      <c r="AE13" s="756"/>
      <c r="AF13" s="756"/>
      <c r="AG13" s="756"/>
      <c r="AH13" s="757">
        <v>0</v>
      </c>
      <c r="AI13" s="758"/>
      <c r="AJ13" s="758"/>
      <c r="AK13" s="758"/>
      <c r="AL13" s="758"/>
      <c r="AM13" s="759"/>
    </row>
    <row r="14" spans="1:41" ht="10.9" customHeight="1" x14ac:dyDescent="0.2">
      <c r="A14" s="751"/>
      <c r="B14" s="751"/>
      <c r="C14" s="751"/>
      <c r="D14" s="751"/>
      <c r="E14" s="751"/>
      <c r="F14" s="751"/>
      <c r="G14" s="751"/>
      <c r="H14" s="751"/>
      <c r="I14" s="751"/>
      <c r="J14" s="751"/>
      <c r="K14" s="751"/>
      <c r="L14" s="751"/>
      <c r="M14" s="751"/>
      <c r="N14" s="751"/>
      <c r="O14" s="751"/>
      <c r="P14" s="751"/>
      <c r="Q14" s="751"/>
      <c r="R14" s="751"/>
      <c r="S14" s="751"/>
      <c r="T14" s="751"/>
      <c r="U14" s="751"/>
      <c r="V14" s="751"/>
      <c r="W14" s="751"/>
      <c r="X14" s="751"/>
      <c r="Y14" s="751"/>
      <c r="Z14" s="751"/>
      <c r="AA14" s="751"/>
      <c r="AB14" s="751"/>
      <c r="AC14" s="751"/>
      <c r="AD14" s="751"/>
      <c r="AE14" s="751"/>
      <c r="AF14" s="751"/>
      <c r="AG14" s="751"/>
      <c r="AH14" s="751"/>
      <c r="AI14" s="751"/>
      <c r="AJ14" s="751"/>
      <c r="AK14" s="751"/>
      <c r="AL14" s="751"/>
      <c r="AM14" s="751"/>
    </row>
    <row r="15" spans="1:41" ht="24.2" customHeight="1" x14ac:dyDescent="0.2">
      <c r="A15" s="760" t="s">
        <v>641</v>
      </c>
      <c r="B15" s="761"/>
      <c r="C15" s="761"/>
      <c r="D15" s="761"/>
      <c r="E15" s="761"/>
      <c r="F15" s="761"/>
      <c r="G15" s="761"/>
      <c r="H15" s="762"/>
      <c r="I15" s="760" t="s">
        <v>850</v>
      </c>
      <c r="J15" s="762"/>
      <c r="K15" s="753" t="s">
        <v>642</v>
      </c>
      <c r="L15" s="754"/>
      <c r="M15" s="754"/>
      <c r="N15" s="754"/>
      <c r="O15" s="754"/>
      <c r="P15" s="755"/>
      <c r="Q15" s="753" t="s">
        <v>643</v>
      </c>
      <c r="R15" s="754"/>
      <c r="S15" s="754"/>
      <c r="T15" s="754"/>
      <c r="U15" s="754"/>
      <c r="V15" s="755"/>
      <c r="W15" s="753" t="s">
        <v>644</v>
      </c>
      <c r="X15" s="754"/>
      <c r="Y15" s="754"/>
      <c r="Z15" s="754"/>
      <c r="AA15" s="754"/>
      <c r="AB15" s="754"/>
      <c r="AC15" s="755"/>
      <c r="AD15" s="753" t="s">
        <v>634</v>
      </c>
      <c r="AE15" s="754"/>
      <c r="AF15" s="754"/>
      <c r="AG15" s="754"/>
      <c r="AH15" s="754"/>
      <c r="AI15" s="754"/>
      <c r="AJ15" s="755"/>
      <c r="AK15" s="753" t="s">
        <v>635</v>
      </c>
      <c r="AL15" s="754"/>
      <c r="AM15" s="755"/>
    </row>
    <row r="16" spans="1:41" ht="12.2" customHeight="1" x14ac:dyDescent="0.2">
      <c r="A16" s="756" t="s">
        <v>647</v>
      </c>
      <c r="B16" s="756"/>
      <c r="C16" s="756"/>
      <c r="D16" s="756"/>
      <c r="E16" s="756"/>
      <c r="F16" s="756"/>
      <c r="G16" s="756"/>
      <c r="H16" s="756"/>
      <c r="I16" s="756"/>
      <c r="J16" s="756"/>
      <c r="K16" s="756"/>
      <c r="L16" s="756"/>
      <c r="M16" s="756"/>
      <c r="N16" s="756"/>
      <c r="O16" s="756"/>
      <c r="P16" s="756"/>
      <c r="Q16" s="756"/>
      <c r="R16" s="756"/>
      <c r="S16" s="756"/>
      <c r="T16" s="756"/>
      <c r="U16" s="756"/>
      <c r="V16" s="756"/>
      <c r="W16" s="756"/>
      <c r="X16" s="756"/>
      <c r="Y16" s="756"/>
      <c r="Z16" s="756"/>
      <c r="AA16" s="756"/>
      <c r="AB16" s="756"/>
      <c r="AC16" s="756"/>
      <c r="AD16" s="756"/>
      <c r="AE16" s="756"/>
      <c r="AF16" s="756"/>
      <c r="AG16" s="756"/>
      <c r="AH16" s="757">
        <v>0</v>
      </c>
      <c r="AI16" s="758"/>
      <c r="AJ16" s="758"/>
      <c r="AK16" s="758"/>
      <c r="AL16" s="758"/>
      <c r="AM16" s="759"/>
    </row>
    <row r="17" spans="1:41" ht="10.9" customHeight="1" x14ac:dyDescent="0.2">
      <c r="A17" s="751"/>
      <c r="B17" s="751"/>
      <c r="C17" s="751"/>
      <c r="D17" s="751"/>
      <c r="E17" s="751"/>
      <c r="F17" s="751"/>
      <c r="G17" s="751"/>
      <c r="H17" s="751"/>
      <c r="I17" s="751"/>
      <c r="J17" s="751"/>
      <c r="K17" s="751"/>
      <c r="L17" s="751"/>
      <c r="M17" s="751"/>
      <c r="N17" s="751"/>
      <c r="O17" s="751"/>
      <c r="P17" s="751"/>
      <c r="Q17" s="751"/>
      <c r="R17" s="751"/>
      <c r="S17" s="751"/>
      <c r="T17" s="751"/>
      <c r="U17" s="751"/>
      <c r="V17" s="751"/>
      <c r="W17" s="751"/>
      <c r="X17" s="751"/>
      <c r="Y17" s="751"/>
      <c r="Z17" s="751"/>
      <c r="AA17" s="751"/>
      <c r="AB17" s="751"/>
      <c r="AC17" s="751"/>
      <c r="AD17" s="751"/>
      <c r="AE17" s="751"/>
      <c r="AF17" s="751"/>
      <c r="AG17" s="751"/>
      <c r="AH17" s="751"/>
      <c r="AI17" s="751"/>
      <c r="AJ17" s="751"/>
      <c r="AK17" s="751"/>
      <c r="AL17" s="751"/>
      <c r="AM17" s="751"/>
    </row>
    <row r="18" spans="1:41" ht="24.2" customHeight="1" x14ac:dyDescent="0.2">
      <c r="A18" s="760" t="s">
        <v>648</v>
      </c>
      <c r="B18" s="761"/>
      <c r="C18" s="761"/>
      <c r="D18" s="761"/>
      <c r="E18" s="761"/>
      <c r="F18" s="761"/>
      <c r="G18" s="761"/>
      <c r="H18" s="762"/>
      <c r="I18" s="760" t="s">
        <v>850</v>
      </c>
      <c r="J18" s="762"/>
      <c r="K18" s="763" t="s">
        <v>649</v>
      </c>
      <c r="L18" s="764"/>
      <c r="M18" s="764"/>
      <c r="N18" s="764"/>
      <c r="O18" s="764"/>
      <c r="P18" s="765"/>
      <c r="Q18" s="763" t="s">
        <v>650</v>
      </c>
      <c r="R18" s="764"/>
      <c r="S18" s="764"/>
      <c r="T18" s="765"/>
      <c r="U18" s="763" t="s">
        <v>651</v>
      </c>
      <c r="V18" s="764"/>
      <c r="W18" s="764"/>
      <c r="X18" s="765"/>
      <c r="Y18" s="763" t="s">
        <v>652</v>
      </c>
      <c r="Z18" s="764"/>
      <c r="AA18" s="764"/>
      <c r="AB18" s="764"/>
      <c r="AC18" s="764"/>
      <c r="AD18" s="765"/>
      <c r="AE18" s="753" t="s">
        <v>653</v>
      </c>
      <c r="AF18" s="754"/>
      <c r="AG18" s="754"/>
      <c r="AH18" s="754"/>
      <c r="AI18" s="754"/>
      <c r="AJ18" s="754"/>
      <c r="AK18" s="754"/>
      <c r="AL18" s="754"/>
      <c r="AM18" s="755"/>
    </row>
    <row r="19" spans="1:41" ht="12.2" customHeight="1" x14ac:dyDescent="0.2">
      <c r="A19" s="756" t="s">
        <v>654</v>
      </c>
      <c r="B19" s="756"/>
      <c r="C19" s="756"/>
      <c r="D19" s="756"/>
      <c r="E19" s="756"/>
      <c r="F19" s="756"/>
      <c r="G19" s="756"/>
      <c r="H19" s="756"/>
      <c r="I19" s="756"/>
      <c r="J19" s="756"/>
      <c r="K19" s="756"/>
      <c r="L19" s="756"/>
      <c r="M19" s="756"/>
      <c r="N19" s="756"/>
      <c r="O19" s="756"/>
      <c r="P19" s="756"/>
      <c r="Q19" s="756"/>
      <c r="R19" s="756"/>
      <c r="S19" s="756"/>
      <c r="T19" s="756"/>
      <c r="U19" s="756"/>
      <c r="V19" s="756"/>
      <c r="W19" s="756"/>
      <c r="X19" s="756"/>
      <c r="Y19" s="756"/>
      <c r="Z19" s="756"/>
      <c r="AA19" s="756"/>
      <c r="AB19" s="756"/>
      <c r="AC19" s="756"/>
      <c r="AD19" s="756"/>
      <c r="AE19" s="756"/>
      <c r="AF19" s="756"/>
      <c r="AG19" s="756"/>
      <c r="AH19" s="757">
        <v>0</v>
      </c>
      <c r="AI19" s="758"/>
      <c r="AJ19" s="758"/>
      <c r="AK19" s="758"/>
      <c r="AL19" s="758"/>
      <c r="AM19" s="759"/>
    </row>
    <row r="20" spans="1:41" ht="10.9" customHeight="1" x14ac:dyDescent="0.2">
      <c r="A20" s="751"/>
      <c r="B20" s="751"/>
      <c r="C20" s="751"/>
      <c r="D20" s="751"/>
      <c r="E20" s="751"/>
      <c r="F20" s="751"/>
      <c r="G20" s="751"/>
      <c r="H20" s="751"/>
      <c r="I20" s="751"/>
      <c r="J20" s="751"/>
      <c r="K20" s="751"/>
      <c r="L20" s="751"/>
      <c r="M20" s="751"/>
      <c r="N20" s="751"/>
      <c r="O20" s="751"/>
      <c r="P20" s="751"/>
      <c r="Q20" s="751"/>
      <c r="R20" s="751"/>
      <c r="S20" s="751"/>
      <c r="T20" s="751"/>
      <c r="U20" s="751"/>
      <c r="V20" s="751"/>
      <c r="W20" s="751"/>
      <c r="X20" s="751"/>
      <c r="Y20" s="751"/>
      <c r="Z20" s="751"/>
      <c r="AA20" s="751"/>
      <c r="AB20" s="751"/>
      <c r="AC20" s="751"/>
      <c r="AD20" s="751"/>
      <c r="AE20" s="751"/>
      <c r="AF20" s="751"/>
      <c r="AG20" s="751"/>
      <c r="AH20" s="751"/>
      <c r="AI20" s="751"/>
      <c r="AJ20" s="751"/>
      <c r="AK20" s="751"/>
      <c r="AL20" s="751"/>
      <c r="AM20" s="751"/>
    </row>
    <row r="21" spans="1:41" ht="12.2" customHeight="1" x14ac:dyDescent="0.2">
      <c r="A21" s="745" t="s">
        <v>655</v>
      </c>
      <c r="B21" s="746"/>
      <c r="C21" s="746"/>
      <c r="D21" s="746"/>
      <c r="E21" s="746"/>
      <c r="F21" s="746"/>
      <c r="G21" s="746"/>
      <c r="H21" s="746"/>
      <c r="I21" s="746"/>
      <c r="J21" s="746"/>
      <c r="K21" s="746"/>
      <c r="L21" s="746"/>
      <c r="M21" s="746"/>
      <c r="N21" s="746"/>
      <c r="O21" s="746"/>
      <c r="P21" s="746"/>
      <c r="Q21" s="746"/>
      <c r="R21" s="746"/>
      <c r="S21" s="746"/>
      <c r="T21" s="746"/>
      <c r="U21" s="746"/>
      <c r="V21" s="746"/>
      <c r="W21" s="746"/>
      <c r="X21" s="746"/>
      <c r="Y21" s="746"/>
      <c r="Z21" s="747"/>
      <c r="AA21" s="757">
        <v>0</v>
      </c>
      <c r="AB21" s="758"/>
      <c r="AC21" s="758"/>
      <c r="AD21" s="758"/>
      <c r="AE21" s="758"/>
      <c r="AF21" s="758"/>
      <c r="AG21" s="758"/>
      <c r="AH21" s="758"/>
      <c r="AI21" s="758"/>
      <c r="AJ21" s="758"/>
      <c r="AK21" s="758"/>
      <c r="AL21" s="758"/>
      <c r="AM21" s="759"/>
    </row>
    <row r="22" spans="1:41" ht="12.2" customHeight="1" x14ac:dyDescent="0.2">
      <c r="A22" s="745" t="s">
        <v>656</v>
      </c>
      <c r="B22" s="746"/>
      <c r="C22" s="746"/>
      <c r="D22" s="746"/>
      <c r="E22" s="746"/>
      <c r="F22" s="746"/>
      <c r="G22" s="746"/>
      <c r="H22" s="746"/>
      <c r="I22" s="746"/>
      <c r="J22" s="746"/>
      <c r="K22" s="746"/>
      <c r="L22" s="746"/>
      <c r="M22" s="746"/>
      <c r="N22" s="746"/>
      <c r="O22" s="746"/>
      <c r="P22" s="746"/>
      <c r="Q22" s="746"/>
      <c r="R22" s="746"/>
      <c r="S22" s="746"/>
      <c r="T22" s="746"/>
      <c r="U22" s="746"/>
      <c r="V22" s="746"/>
      <c r="W22" s="746"/>
      <c r="X22" s="746"/>
      <c r="Y22" s="746"/>
      <c r="Z22" s="747"/>
      <c r="AA22" s="819">
        <v>1</v>
      </c>
      <c r="AB22" s="820"/>
      <c r="AC22" s="820"/>
      <c r="AD22" s="820"/>
      <c r="AE22" s="820"/>
      <c r="AF22" s="820"/>
      <c r="AG22" s="820"/>
      <c r="AH22" s="820"/>
      <c r="AI22" s="820"/>
      <c r="AJ22" s="820"/>
      <c r="AK22" s="820"/>
      <c r="AL22" s="820"/>
      <c r="AM22" s="821"/>
    </row>
    <row r="23" spans="1:41" ht="12.2" customHeight="1" x14ac:dyDescent="0.2">
      <c r="A23" s="745" t="s">
        <v>657</v>
      </c>
      <c r="B23" s="746"/>
      <c r="C23" s="746"/>
      <c r="D23" s="746"/>
      <c r="E23" s="746"/>
      <c r="F23" s="746"/>
      <c r="G23" s="746"/>
      <c r="H23" s="746"/>
      <c r="I23" s="746"/>
      <c r="J23" s="746"/>
      <c r="K23" s="746"/>
      <c r="L23" s="746"/>
      <c r="M23" s="746"/>
      <c r="N23" s="746"/>
      <c r="O23" s="746"/>
      <c r="P23" s="746"/>
      <c r="Q23" s="746"/>
      <c r="R23" s="746"/>
      <c r="S23" s="746"/>
      <c r="T23" s="746"/>
      <c r="U23" s="746"/>
      <c r="V23" s="746"/>
      <c r="W23" s="746"/>
      <c r="X23" s="746"/>
      <c r="Y23" s="746"/>
      <c r="Z23" s="747"/>
      <c r="AA23" s="757">
        <v>0</v>
      </c>
      <c r="AB23" s="758"/>
      <c r="AC23" s="758"/>
      <c r="AD23" s="758"/>
      <c r="AE23" s="758"/>
      <c r="AF23" s="758"/>
      <c r="AG23" s="758"/>
      <c r="AH23" s="758"/>
      <c r="AI23" s="758"/>
      <c r="AJ23" s="758"/>
      <c r="AK23" s="758"/>
      <c r="AL23" s="758"/>
      <c r="AM23" s="759"/>
    </row>
    <row r="24" spans="1:41" ht="10.9" customHeight="1" x14ac:dyDescent="0.2">
      <c r="A24" s="751"/>
      <c r="B24" s="751"/>
      <c r="C24" s="751"/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751"/>
      <c r="Y24" s="751"/>
      <c r="Z24" s="751"/>
      <c r="AA24" s="751"/>
      <c r="AB24" s="751"/>
      <c r="AC24" s="751"/>
      <c r="AD24" s="751"/>
      <c r="AE24" s="751"/>
      <c r="AF24" s="751"/>
      <c r="AG24" s="751"/>
      <c r="AH24" s="751"/>
      <c r="AI24" s="751"/>
      <c r="AJ24" s="751"/>
      <c r="AK24" s="751"/>
      <c r="AL24" s="751"/>
      <c r="AM24" s="751"/>
    </row>
    <row r="25" spans="1:41" ht="24.2" customHeight="1" x14ac:dyDescent="0.2">
      <c r="A25" s="760" t="s">
        <v>658</v>
      </c>
      <c r="B25" s="761"/>
      <c r="C25" s="761"/>
      <c r="D25" s="761"/>
      <c r="E25" s="761"/>
      <c r="F25" s="761"/>
      <c r="G25" s="761"/>
      <c r="H25" s="761"/>
      <c r="I25" s="761"/>
      <c r="J25" s="761"/>
      <c r="K25" s="762"/>
      <c r="L25" s="760" t="s">
        <v>850</v>
      </c>
      <c r="M25" s="761"/>
      <c r="N25" s="761"/>
      <c r="O25" s="762"/>
      <c r="P25" s="763" t="s">
        <v>211</v>
      </c>
      <c r="Q25" s="764"/>
      <c r="R25" s="764"/>
      <c r="S25" s="765"/>
      <c r="T25" s="753" t="s">
        <v>659</v>
      </c>
      <c r="U25" s="754"/>
      <c r="V25" s="754"/>
      <c r="W25" s="754"/>
      <c r="X25" s="754"/>
      <c r="Y25" s="754"/>
      <c r="Z25" s="754"/>
      <c r="AA25" s="755"/>
      <c r="AB25" s="753" t="s">
        <v>634</v>
      </c>
      <c r="AC25" s="754"/>
      <c r="AD25" s="754"/>
      <c r="AE25" s="754"/>
      <c r="AF25" s="754"/>
      <c r="AG25" s="754"/>
      <c r="AH25" s="754"/>
      <c r="AI25" s="754"/>
      <c r="AJ25" s="755"/>
      <c r="AK25" s="753" t="s">
        <v>659</v>
      </c>
      <c r="AL25" s="754"/>
      <c r="AM25" s="755"/>
    </row>
    <row r="26" spans="1:41" ht="48.4" customHeight="1" x14ac:dyDescent="0.2">
      <c r="A26" s="766" t="s">
        <v>1051</v>
      </c>
      <c r="B26" s="767"/>
      <c r="C26" s="767"/>
      <c r="D26" s="767"/>
      <c r="E26" s="767"/>
      <c r="F26" s="767"/>
      <c r="G26" s="767"/>
      <c r="H26" s="767"/>
      <c r="I26" s="767"/>
      <c r="J26" s="767"/>
      <c r="K26" s="768"/>
      <c r="L26" s="825" t="s">
        <v>1498</v>
      </c>
      <c r="M26" s="826"/>
      <c r="N26" s="826"/>
      <c r="O26" s="827"/>
      <c r="P26" s="769" t="s">
        <v>137</v>
      </c>
      <c r="Q26" s="770"/>
      <c r="R26" s="770"/>
      <c r="S26" s="771"/>
      <c r="T26" s="828">
        <v>550</v>
      </c>
      <c r="U26" s="829"/>
      <c r="V26" s="829"/>
      <c r="W26" s="829"/>
      <c r="X26" s="829"/>
      <c r="Y26" s="829"/>
      <c r="Z26" s="829"/>
      <c r="AA26" s="830"/>
      <c r="AB26" s="775">
        <v>1</v>
      </c>
      <c r="AC26" s="776"/>
      <c r="AD26" s="776"/>
      <c r="AE26" s="776"/>
      <c r="AF26" s="776"/>
      <c r="AG26" s="776"/>
      <c r="AH26" s="776"/>
      <c r="AI26" s="776"/>
      <c r="AJ26" s="777"/>
      <c r="AK26" s="778">
        <f>TRUNC(T26*AB26,2)</f>
        <v>550</v>
      </c>
      <c r="AL26" s="779"/>
      <c r="AM26" s="780"/>
      <c r="AO26" s="408" t="s">
        <v>1587</v>
      </c>
    </row>
    <row r="27" spans="1:41" ht="12.2" customHeight="1" x14ac:dyDescent="0.2">
      <c r="A27" s="756" t="s">
        <v>660</v>
      </c>
      <c r="B27" s="756"/>
      <c r="C27" s="756"/>
      <c r="D27" s="756"/>
      <c r="E27" s="756"/>
      <c r="F27" s="756"/>
      <c r="G27" s="756"/>
      <c r="H27" s="756"/>
      <c r="I27" s="756"/>
      <c r="J27" s="756"/>
      <c r="K27" s="756"/>
      <c r="L27" s="756"/>
      <c r="M27" s="756"/>
      <c r="N27" s="756"/>
      <c r="O27" s="756"/>
      <c r="P27" s="756"/>
      <c r="Q27" s="756"/>
      <c r="R27" s="756"/>
      <c r="S27" s="756"/>
      <c r="T27" s="756"/>
      <c r="U27" s="756"/>
      <c r="V27" s="756"/>
      <c r="W27" s="756"/>
      <c r="X27" s="756"/>
      <c r="Y27" s="756"/>
      <c r="Z27" s="756"/>
      <c r="AA27" s="756"/>
      <c r="AB27" s="756"/>
      <c r="AC27" s="756"/>
      <c r="AD27" s="756"/>
      <c r="AE27" s="756"/>
      <c r="AF27" s="756"/>
      <c r="AG27" s="756"/>
      <c r="AH27" s="787">
        <f>AK26</f>
        <v>550</v>
      </c>
      <c r="AI27" s="788"/>
      <c r="AJ27" s="788"/>
      <c r="AK27" s="788"/>
      <c r="AL27" s="788"/>
      <c r="AM27" s="789"/>
    </row>
    <row r="28" spans="1:41" ht="10.9" customHeight="1" x14ac:dyDescent="0.2">
      <c r="A28" s="751"/>
      <c r="B28" s="751"/>
      <c r="C28" s="751"/>
      <c r="D28" s="751"/>
      <c r="E28" s="751"/>
      <c r="F28" s="751"/>
      <c r="G28" s="751"/>
      <c r="H28" s="751"/>
      <c r="I28" s="751"/>
      <c r="J28" s="751"/>
      <c r="K28" s="751"/>
      <c r="L28" s="751"/>
      <c r="M28" s="751"/>
      <c r="N28" s="751"/>
      <c r="O28" s="751"/>
      <c r="P28" s="751"/>
      <c r="Q28" s="751"/>
      <c r="R28" s="751"/>
      <c r="S28" s="751"/>
      <c r="T28" s="751"/>
      <c r="U28" s="751"/>
      <c r="V28" s="751"/>
      <c r="W28" s="751"/>
      <c r="X28" s="751"/>
      <c r="Y28" s="751"/>
      <c r="Z28" s="751"/>
      <c r="AA28" s="751"/>
      <c r="AB28" s="751"/>
      <c r="AC28" s="751"/>
      <c r="AD28" s="751"/>
      <c r="AE28" s="751"/>
      <c r="AF28" s="751"/>
      <c r="AG28" s="751"/>
      <c r="AH28" s="751"/>
      <c r="AI28" s="751"/>
      <c r="AJ28" s="751"/>
      <c r="AK28" s="751"/>
      <c r="AL28" s="751"/>
      <c r="AM28" s="751"/>
    </row>
    <row r="29" spans="1:41" ht="24.2" customHeight="1" x14ac:dyDescent="0.2">
      <c r="A29" s="760" t="s">
        <v>661</v>
      </c>
      <c r="B29" s="761"/>
      <c r="C29" s="761"/>
      <c r="D29" s="761"/>
      <c r="E29" s="761"/>
      <c r="F29" s="761"/>
      <c r="G29" s="761"/>
      <c r="H29" s="761"/>
      <c r="I29" s="761"/>
      <c r="J29" s="761"/>
      <c r="K29" s="762"/>
      <c r="L29" s="760" t="s">
        <v>850</v>
      </c>
      <c r="M29" s="761"/>
      <c r="N29" s="761"/>
      <c r="O29" s="762"/>
      <c r="P29" s="763" t="s">
        <v>211</v>
      </c>
      <c r="Q29" s="764"/>
      <c r="R29" s="764"/>
      <c r="S29" s="765"/>
      <c r="T29" s="753" t="s">
        <v>659</v>
      </c>
      <c r="U29" s="754"/>
      <c r="V29" s="754"/>
      <c r="W29" s="754"/>
      <c r="X29" s="754"/>
      <c r="Y29" s="754"/>
      <c r="Z29" s="754"/>
      <c r="AA29" s="755"/>
      <c r="AB29" s="753" t="s">
        <v>634</v>
      </c>
      <c r="AC29" s="754"/>
      <c r="AD29" s="754"/>
      <c r="AE29" s="754"/>
      <c r="AF29" s="754"/>
      <c r="AG29" s="754"/>
      <c r="AH29" s="754"/>
      <c r="AI29" s="754"/>
      <c r="AJ29" s="755"/>
      <c r="AK29" s="753" t="s">
        <v>659</v>
      </c>
      <c r="AL29" s="754"/>
      <c r="AM29" s="755"/>
    </row>
    <row r="30" spans="1:41" ht="12.2" customHeight="1" x14ac:dyDescent="0.2">
      <c r="A30" s="756" t="s">
        <v>662</v>
      </c>
      <c r="B30" s="756"/>
      <c r="C30" s="756"/>
      <c r="D30" s="756"/>
      <c r="E30" s="756"/>
      <c r="F30" s="756"/>
      <c r="G30" s="756"/>
      <c r="H30" s="756"/>
      <c r="I30" s="756"/>
      <c r="J30" s="756"/>
      <c r="K30" s="756"/>
      <c r="L30" s="756"/>
      <c r="M30" s="756"/>
      <c r="N30" s="756"/>
      <c r="O30" s="756"/>
      <c r="P30" s="756"/>
      <c r="Q30" s="756"/>
      <c r="R30" s="756"/>
      <c r="S30" s="756"/>
      <c r="T30" s="756"/>
      <c r="U30" s="756"/>
      <c r="V30" s="756"/>
      <c r="W30" s="756"/>
      <c r="X30" s="756"/>
      <c r="Y30" s="756"/>
      <c r="Z30" s="756"/>
      <c r="AA30" s="756"/>
      <c r="AB30" s="756"/>
      <c r="AC30" s="756"/>
      <c r="AD30" s="756"/>
      <c r="AE30" s="756"/>
      <c r="AF30" s="756"/>
      <c r="AG30" s="756"/>
      <c r="AH30" s="757">
        <v>0</v>
      </c>
      <c r="AI30" s="758"/>
      <c r="AJ30" s="758"/>
      <c r="AK30" s="758"/>
      <c r="AL30" s="758"/>
      <c r="AM30" s="759"/>
    </row>
    <row r="31" spans="1:41" ht="10.9" customHeight="1" x14ac:dyDescent="0.2">
      <c r="A31" s="751"/>
      <c r="B31" s="751"/>
      <c r="C31" s="751"/>
      <c r="D31" s="751"/>
      <c r="E31" s="751"/>
      <c r="F31" s="751"/>
      <c r="G31" s="751"/>
      <c r="H31" s="751"/>
      <c r="I31" s="751"/>
      <c r="J31" s="751"/>
      <c r="K31" s="751"/>
      <c r="L31" s="751"/>
      <c r="M31" s="751"/>
      <c r="N31" s="751"/>
      <c r="O31" s="751"/>
      <c r="P31" s="751"/>
      <c r="Q31" s="751"/>
      <c r="R31" s="751"/>
      <c r="S31" s="751"/>
      <c r="T31" s="751"/>
      <c r="U31" s="751"/>
      <c r="V31" s="751"/>
      <c r="W31" s="751"/>
      <c r="X31" s="751"/>
      <c r="Y31" s="751"/>
      <c r="Z31" s="751"/>
      <c r="AA31" s="751"/>
      <c r="AB31" s="751"/>
      <c r="AC31" s="751"/>
      <c r="AD31" s="751"/>
      <c r="AE31" s="751"/>
      <c r="AF31" s="751"/>
      <c r="AG31" s="751"/>
      <c r="AH31" s="751"/>
      <c r="AI31" s="751"/>
      <c r="AJ31" s="751"/>
      <c r="AK31" s="751"/>
      <c r="AL31" s="751"/>
      <c r="AM31" s="751"/>
    </row>
    <row r="32" spans="1:41" ht="24.2" customHeight="1" x14ac:dyDescent="0.2">
      <c r="A32" s="760" t="s">
        <v>663</v>
      </c>
      <c r="B32" s="761"/>
      <c r="C32" s="761"/>
      <c r="D32" s="761"/>
      <c r="E32" s="761"/>
      <c r="F32" s="761"/>
      <c r="G32" s="762"/>
      <c r="H32" s="760" t="s">
        <v>850</v>
      </c>
      <c r="I32" s="762"/>
      <c r="J32" s="763" t="s">
        <v>211</v>
      </c>
      <c r="K32" s="764"/>
      <c r="L32" s="765"/>
      <c r="M32" s="753" t="s">
        <v>664</v>
      </c>
      <c r="N32" s="754"/>
      <c r="O32" s="754"/>
      <c r="P32" s="754"/>
      <c r="Q32" s="754"/>
      <c r="R32" s="754"/>
      <c r="S32" s="755"/>
      <c r="T32" s="753" t="s">
        <v>665</v>
      </c>
      <c r="U32" s="754"/>
      <c r="V32" s="754"/>
      <c r="W32" s="755"/>
      <c r="X32" s="753" t="s">
        <v>666</v>
      </c>
      <c r="Y32" s="755"/>
      <c r="Z32" s="753" t="s">
        <v>667</v>
      </c>
      <c r="AA32" s="754"/>
      <c r="AB32" s="755"/>
      <c r="AC32" s="753" t="s">
        <v>653</v>
      </c>
      <c r="AD32" s="754"/>
      <c r="AE32" s="754"/>
      <c r="AF32" s="754"/>
      <c r="AG32" s="755"/>
      <c r="AH32" s="753" t="s">
        <v>634</v>
      </c>
      <c r="AI32" s="754"/>
      <c r="AJ32" s="754"/>
      <c r="AK32" s="754"/>
      <c r="AL32" s="755"/>
      <c r="AM32" s="375" t="s">
        <v>668</v>
      </c>
    </row>
    <row r="33" spans="1:39" ht="12.2" customHeight="1" x14ac:dyDescent="0.2">
      <c r="A33" s="756" t="s">
        <v>669</v>
      </c>
      <c r="B33" s="756"/>
      <c r="C33" s="756"/>
      <c r="D33" s="756"/>
      <c r="E33" s="756"/>
      <c r="F33" s="756"/>
      <c r="G33" s="756"/>
      <c r="H33" s="756"/>
      <c r="I33" s="756"/>
      <c r="J33" s="756"/>
      <c r="K33" s="756"/>
      <c r="L33" s="756"/>
      <c r="M33" s="756"/>
      <c r="N33" s="756"/>
      <c r="O33" s="756"/>
      <c r="P33" s="756"/>
      <c r="Q33" s="756"/>
      <c r="R33" s="756"/>
      <c r="S33" s="756"/>
      <c r="T33" s="756"/>
      <c r="U33" s="756"/>
      <c r="V33" s="756"/>
      <c r="W33" s="756"/>
      <c r="X33" s="756"/>
      <c r="Y33" s="756"/>
      <c r="Z33" s="756"/>
      <c r="AA33" s="756"/>
      <c r="AB33" s="756"/>
      <c r="AC33" s="756"/>
      <c r="AD33" s="756"/>
      <c r="AE33" s="756"/>
      <c r="AF33" s="756"/>
      <c r="AG33" s="756"/>
      <c r="AH33" s="757">
        <v>0</v>
      </c>
      <c r="AI33" s="758"/>
      <c r="AJ33" s="758"/>
      <c r="AK33" s="758"/>
      <c r="AL33" s="758"/>
      <c r="AM33" s="759"/>
    </row>
    <row r="34" spans="1:39" ht="10.9" customHeight="1" x14ac:dyDescent="0.2">
      <c r="A34" s="751"/>
      <c r="B34" s="751"/>
      <c r="C34" s="751"/>
      <c r="D34" s="751"/>
      <c r="E34" s="751"/>
      <c r="F34" s="751"/>
      <c r="G34" s="751"/>
      <c r="H34" s="751"/>
      <c r="I34" s="751"/>
      <c r="J34" s="751"/>
      <c r="K34" s="751"/>
      <c r="L34" s="751"/>
      <c r="M34" s="751"/>
      <c r="N34" s="751"/>
      <c r="O34" s="751"/>
      <c r="P34" s="751"/>
      <c r="Q34" s="751"/>
      <c r="R34" s="751"/>
      <c r="S34" s="751"/>
      <c r="T34" s="751"/>
      <c r="U34" s="751"/>
      <c r="V34" s="751"/>
      <c r="W34" s="751"/>
      <c r="X34" s="751"/>
      <c r="Y34" s="751"/>
      <c r="Z34" s="751"/>
      <c r="AA34" s="751"/>
      <c r="AB34" s="751"/>
      <c r="AC34" s="751"/>
      <c r="AD34" s="751"/>
      <c r="AE34" s="751"/>
      <c r="AF34" s="751"/>
      <c r="AG34" s="751"/>
      <c r="AH34" s="751"/>
      <c r="AI34" s="751"/>
      <c r="AJ34" s="751"/>
      <c r="AK34" s="751"/>
      <c r="AL34" s="751"/>
      <c r="AM34" s="751"/>
    </row>
    <row r="35" spans="1:39" ht="12.2" customHeight="1" x14ac:dyDescent="0.2">
      <c r="A35" s="745" t="s">
        <v>930</v>
      </c>
      <c r="B35" s="746"/>
      <c r="C35" s="746"/>
      <c r="D35" s="746"/>
      <c r="E35" s="746"/>
      <c r="F35" s="746"/>
      <c r="G35" s="746"/>
      <c r="H35" s="746"/>
      <c r="I35" s="746"/>
      <c r="J35" s="746"/>
      <c r="K35" s="746"/>
      <c r="L35" s="746"/>
      <c r="M35" s="746"/>
      <c r="N35" s="746"/>
      <c r="O35" s="746"/>
      <c r="P35" s="746"/>
      <c r="Q35" s="746"/>
      <c r="R35" s="746"/>
      <c r="S35" s="746"/>
      <c r="T35" s="746"/>
      <c r="U35" s="746"/>
      <c r="V35" s="746"/>
      <c r="W35" s="746"/>
      <c r="X35" s="746"/>
      <c r="Y35" s="746"/>
      <c r="Z35" s="746"/>
      <c r="AA35" s="746"/>
      <c r="AB35" s="746"/>
      <c r="AC35" s="746"/>
      <c r="AD35" s="746"/>
      <c r="AE35" s="746"/>
      <c r="AF35" s="746"/>
      <c r="AG35" s="747"/>
      <c r="AH35" s="801">
        <f>AH33+AH30+AH27+AA23</f>
        <v>550</v>
      </c>
      <c r="AI35" s="802"/>
      <c r="AJ35" s="802"/>
      <c r="AK35" s="802"/>
      <c r="AL35" s="802"/>
      <c r="AM35" s="803"/>
    </row>
    <row r="36" spans="1:39" ht="12.2" customHeight="1" x14ac:dyDescent="0.2">
      <c r="A36" s="822" t="str">
        <f>_xlfn.CONCAT("BDI: ",$AO$4*100,"%")</f>
        <v>BDI: 18,98%</v>
      </c>
      <c r="B36" s="823"/>
      <c r="C36" s="823"/>
      <c r="D36" s="823"/>
      <c r="E36" s="823"/>
      <c r="F36" s="823"/>
      <c r="G36" s="823"/>
      <c r="H36" s="823"/>
      <c r="I36" s="823"/>
      <c r="J36" s="823"/>
      <c r="K36" s="823"/>
      <c r="L36" s="823"/>
      <c r="M36" s="823"/>
      <c r="N36" s="823"/>
      <c r="O36" s="823"/>
      <c r="P36" s="823"/>
      <c r="Q36" s="823"/>
      <c r="R36" s="823"/>
      <c r="S36" s="823"/>
      <c r="T36" s="823"/>
      <c r="U36" s="823"/>
      <c r="V36" s="823"/>
      <c r="W36" s="823"/>
      <c r="X36" s="823"/>
      <c r="Y36" s="823"/>
      <c r="Z36" s="823"/>
      <c r="AA36" s="823"/>
      <c r="AB36" s="823"/>
      <c r="AC36" s="823"/>
      <c r="AD36" s="823"/>
      <c r="AE36" s="823"/>
      <c r="AF36" s="823"/>
      <c r="AG36" s="824"/>
      <c r="AH36" s="798">
        <f>TRUNC($AO$4*AH35,2)</f>
        <v>104.39</v>
      </c>
      <c r="AI36" s="799"/>
      <c r="AJ36" s="799"/>
      <c r="AK36" s="799"/>
      <c r="AL36" s="799"/>
      <c r="AM36" s="800"/>
    </row>
    <row r="37" spans="1:39" ht="12.2" customHeight="1" x14ac:dyDescent="0.2">
      <c r="A37" s="745" t="s">
        <v>929</v>
      </c>
      <c r="B37" s="746"/>
      <c r="C37" s="746"/>
      <c r="D37" s="746"/>
      <c r="E37" s="746"/>
      <c r="F37" s="746"/>
      <c r="G37" s="746"/>
      <c r="H37" s="746"/>
      <c r="I37" s="746"/>
      <c r="J37" s="746"/>
      <c r="K37" s="746"/>
      <c r="L37" s="746"/>
      <c r="M37" s="746"/>
      <c r="N37" s="746"/>
      <c r="O37" s="746"/>
      <c r="P37" s="746"/>
      <c r="Q37" s="746"/>
      <c r="R37" s="746"/>
      <c r="S37" s="746"/>
      <c r="T37" s="746"/>
      <c r="U37" s="746"/>
      <c r="V37" s="746"/>
      <c r="W37" s="746"/>
      <c r="X37" s="746"/>
      <c r="Y37" s="746"/>
      <c r="Z37" s="746"/>
      <c r="AA37" s="746"/>
      <c r="AB37" s="746"/>
      <c r="AC37" s="746"/>
      <c r="AD37" s="746"/>
      <c r="AE37" s="746"/>
      <c r="AF37" s="746"/>
      <c r="AG37" s="747"/>
      <c r="AH37" s="801">
        <f>AH35+AH36</f>
        <v>654.39</v>
      </c>
      <c r="AI37" s="802"/>
      <c r="AJ37" s="802"/>
      <c r="AK37" s="802"/>
      <c r="AL37" s="802"/>
      <c r="AM37" s="803"/>
    </row>
    <row r="38" spans="1:39" ht="10.5" customHeight="1" x14ac:dyDescent="0.2">
      <c r="A38" s="743"/>
      <c r="B38" s="743"/>
      <c r="C38" s="743"/>
      <c r="D38" s="743"/>
      <c r="E38" s="743"/>
      <c r="F38" s="743"/>
      <c r="G38" s="743"/>
      <c r="H38" s="743"/>
      <c r="I38" s="743"/>
      <c r="J38" s="743"/>
      <c r="K38" s="743"/>
      <c r="L38" s="743"/>
      <c r="M38" s="743"/>
      <c r="N38" s="743"/>
      <c r="O38" s="743"/>
      <c r="P38" s="743"/>
      <c r="Q38" s="743"/>
      <c r="R38" s="743"/>
      <c r="S38" s="743"/>
      <c r="T38" s="743"/>
      <c r="U38" s="743"/>
      <c r="V38" s="743"/>
      <c r="W38" s="743"/>
      <c r="X38" s="743"/>
      <c r="Y38" s="743"/>
      <c r="Z38" s="743"/>
      <c r="AA38" s="743"/>
      <c r="AB38" s="743"/>
      <c r="AC38" s="743"/>
      <c r="AD38" s="743"/>
      <c r="AE38" s="743"/>
      <c r="AF38" s="743"/>
      <c r="AG38" s="743"/>
      <c r="AH38" s="743"/>
      <c r="AI38" s="743"/>
      <c r="AJ38" s="743"/>
      <c r="AK38" s="743"/>
      <c r="AL38" s="743"/>
      <c r="AM38" s="743"/>
    </row>
    <row r="39" spans="1:39" ht="10.35" customHeight="1" x14ac:dyDescent="0.2">
      <c r="A39" s="752"/>
      <c r="B39" s="752"/>
      <c r="C39" s="752"/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2"/>
      <c r="R39" s="752"/>
      <c r="S39" s="752"/>
      <c r="T39" s="752"/>
      <c r="U39" s="752"/>
      <c r="V39" s="752"/>
      <c r="W39" s="752"/>
      <c r="X39" s="752"/>
      <c r="Y39" s="752"/>
      <c r="Z39" s="752"/>
      <c r="AA39" s="752"/>
      <c r="AB39" s="752"/>
      <c r="AC39" s="752"/>
      <c r="AD39" s="752"/>
      <c r="AE39" s="752"/>
      <c r="AF39" s="752"/>
      <c r="AG39" s="752"/>
      <c r="AH39" s="752"/>
      <c r="AI39" s="752"/>
      <c r="AJ39" s="752"/>
      <c r="AK39" s="752"/>
      <c r="AL39" s="752"/>
      <c r="AM39" s="752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P17" sqref="AP17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13"/>
      <c r="B1" s="813"/>
      <c r="C1" s="813" t="s">
        <v>689</v>
      </c>
      <c r="D1" s="813"/>
      <c r="E1" s="813"/>
      <c r="F1" s="813"/>
      <c r="G1" s="813"/>
      <c r="H1" s="813"/>
      <c r="I1" s="813"/>
      <c r="J1" s="813"/>
      <c r="K1" s="813"/>
      <c r="L1" s="813"/>
      <c r="M1" s="813"/>
      <c r="N1" s="813"/>
      <c r="O1" s="813"/>
      <c r="P1" s="813"/>
      <c r="Q1" s="813"/>
      <c r="R1" s="813"/>
      <c r="S1" s="813"/>
      <c r="T1" s="813"/>
      <c r="U1" s="813"/>
      <c r="V1" s="813"/>
      <c r="W1" s="813"/>
      <c r="X1" s="813"/>
      <c r="Y1" s="813"/>
      <c r="Z1" s="813"/>
      <c r="AA1" s="813"/>
      <c r="AB1" s="813"/>
      <c r="AC1" s="813"/>
      <c r="AD1" s="813"/>
      <c r="AE1" s="813"/>
      <c r="AF1" s="813"/>
      <c r="AG1" s="813"/>
      <c r="AH1" s="813"/>
      <c r="AI1" s="815"/>
      <c r="AJ1" s="815"/>
      <c r="AK1" s="815"/>
      <c r="AL1" s="815"/>
      <c r="AM1" s="815"/>
    </row>
    <row r="2" spans="1:41" ht="13.35" customHeight="1" x14ac:dyDescent="0.2">
      <c r="A2" s="813"/>
      <c r="B2" s="813"/>
      <c r="C2" s="813"/>
      <c r="D2" s="813"/>
      <c r="E2" s="813"/>
      <c r="F2" s="813"/>
      <c r="G2" s="813"/>
      <c r="H2" s="813"/>
      <c r="I2" s="813"/>
      <c r="J2" s="813"/>
      <c r="K2" s="813"/>
      <c r="L2" s="813"/>
      <c r="M2" s="813"/>
      <c r="N2" s="813"/>
      <c r="O2" s="813"/>
      <c r="P2" s="813"/>
      <c r="Q2" s="813"/>
      <c r="R2" s="813"/>
      <c r="S2" s="813"/>
      <c r="T2" s="813"/>
      <c r="U2" s="813"/>
      <c r="V2" s="813"/>
      <c r="W2" s="813"/>
      <c r="X2" s="813"/>
      <c r="Y2" s="813"/>
      <c r="Z2" s="813"/>
      <c r="AA2" s="813"/>
      <c r="AB2" s="813"/>
      <c r="AC2" s="813"/>
      <c r="AD2" s="813"/>
      <c r="AE2" s="813"/>
      <c r="AF2" s="813"/>
      <c r="AG2" s="813"/>
      <c r="AH2" s="813"/>
      <c r="AI2" s="815"/>
      <c r="AJ2" s="815"/>
      <c r="AK2" s="815"/>
      <c r="AL2" s="815"/>
      <c r="AM2" s="815"/>
      <c r="AO2" s="442"/>
    </row>
    <row r="3" spans="1:41" ht="13.35" customHeight="1" x14ac:dyDescent="0.2">
      <c r="A3" s="814"/>
      <c r="B3" s="814"/>
      <c r="C3" s="814" t="s">
        <v>932</v>
      </c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  <c r="S3" s="814"/>
      <c r="T3" s="814"/>
      <c r="U3" s="814"/>
      <c r="V3" s="814"/>
      <c r="W3" s="814"/>
      <c r="X3" s="814"/>
      <c r="Y3" s="814"/>
      <c r="Z3" s="814"/>
      <c r="AA3" s="814"/>
      <c r="AB3" s="814"/>
      <c r="AC3" s="814"/>
      <c r="AD3" s="814"/>
      <c r="AE3" s="814"/>
      <c r="AF3" s="814"/>
      <c r="AG3" s="814"/>
      <c r="AH3" s="814"/>
      <c r="AI3" s="831"/>
      <c r="AJ3" s="831"/>
      <c r="AK3" s="831"/>
      <c r="AL3" s="831"/>
      <c r="AM3" s="831"/>
      <c r="AO3" s="443" t="s">
        <v>685</v>
      </c>
    </row>
    <row r="4" spans="1:41" ht="13.35" customHeight="1" x14ac:dyDescent="0.2">
      <c r="A4" s="813"/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5"/>
      <c r="AJ4" s="815"/>
      <c r="AK4" s="815"/>
      <c r="AL4" s="815"/>
      <c r="AM4" s="815"/>
      <c r="AO4" s="426">
        <v>0.27210000000000001</v>
      </c>
    </row>
    <row r="5" spans="1:41" ht="10.35" customHeight="1" x14ac:dyDescent="0.2">
      <c r="A5" s="818" t="s">
        <v>670</v>
      </c>
      <c r="B5" s="818"/>
      <c r="C5" s="818"/>
      <c r="D5" s="818"/>
      <c r="E5" s="818"/>
      <c r="F5" s="372" t="s">
        <v>821</v>
      </c>
      <c r="G5" s="818" t="s">
        <v>931</v>
      </c>
      <c r="H5" s="818"/>
      <c r="I5" s="818"/>
      <c r="J5" s="818"/>
      <c r="K5" s="818"/>
      <c r="L5" s="818"/>
      <c r="M5" s="818"/>
      <c r="N5" s="818"/>
      <c r="O5" s="818"/>
      <c r="P5" s="818"/>
      <c r="Q5" s="818"/>
      <c r="R5" s="818"/>
      <c r="S5" s="818"/>
      <c r="T5" s="818"/>
      <c r="U5" s="818"/>
      <c r="V5" s="818"/>
      <c r="W5" s="818"/>
      <c r="X5" s="818"/>
      <c r="Y5" s="818"/>
      <c r="Z5" s="818"/>
      <c r="AA5" s="818"/>
      <c r="AB5" s="818"/>
      <c r="AC5" s="818"/>
      <c r="AD5" s="818"/>
      <c r="AE5" s="818"/>
      <c r="AF5" s="818"/>
      <c r="AG5" s="818"/>
      <c r="AH5" s="818"/>
      <c r="AI5" s="818"/>
      <c r="AJ5" s="818"/>
      <c r="AK5" s="818"/>
      <c r="AL5" s="818"/>
      <c r="AM5" s="818"/>
    </row>
    <row r="6" spans="1:41" ht="21" customHeight="1" x14ac:dyDescent="0.2">
      <c r="A6" s="818" t="s">
        <v>210</v>
      </c>
      <c r="B6" s="818"/>
      <c r="C6" s="818"/>
      <c r="D6" s="818"/>
      <c r="E6" s="818"/>
      <c r="F6" s="372" t="s">
        <v>821</v>
      </c>
      <c r="G6" s="818" t="s">
        <v>940</v>
      </c>
      <c r="H6" s="818"/>
      <c r="I6" s="818"/>
      <c r="J6" s="818"/>
      <c r="K6" s="818"/>
      <c r="L6" s="818"/>
      <c r="M6" s="818"/>
      <c r="N6" s="818"/>
      <c r="O6" s="818"/>
      <c r="P6" s="818"/>
      <c r="Q6" s="818"/>
      <c r="R6" s="818"/>
      <c r="S6" s="818"/>
      <c r="T6" s="818"/>
      <c r="U6" s="818"/>
      <c r="V6" s="818"/>
      <c r="W6" s="818"/>
      <c r="X6" s="818"/>
      <c r="Y6" s="818"/>
      <c r="Z6" s="818"/>
      <c r="AA6" s="818"/>
      <c r="AB6" s="818"/>
      <c r="AC6" s="818"/>
      <c r="AD6" s="818"/>
      <c r="AE6" s="818"/>
      <c r="AF6" s="818"/>
      <c r="AG6" s="818"/>
      <c r="AH6" s="818"/>
      <c r="AI6" s="818"/>
      <c r="AJ6" s="818"/>
      <c r="AK6" s="818"/>
      <c r="AL6" s="818"/>
      <c r="AM6" s="818"/>
    </row>
    <row r="7" spans="1:41" ht="10.35" customHeight="1" x14ac:dyDescent="0.2">
      <c r="A7" s="752"/>
      <c r="B7" s="752"/>
      <c r="C7" s="752"/>
      <c r="D7" s="752"/>
      <c r="E7" s="752"/>
      <c r="F7" s="752"/>
      <c r="G7" s="752"/>
      <c r="H7" s="752"/>
      <c r="I7" s="752"/>
      <c r="J7" s="752"/>
      <c r="K7" s="752"/>
      <c r="L7" s="752"/>
      <c r="M7" s="752"/>
      <c r="N7" s="752"/>
      <c r="O7" s="752"/>
      <c r="P7" s="752"/>
      <c r="Q7" s="752"/>
      <c r="R7" s="752"/>
      <c r="S7" s="752"/>
      <c r="T7" s="752"/>
      <c r="U7" s="752"/>
      <c r="V7" s="752"/>
      <c r="W7" s="752"/>
      <c r="X7" s="752"/>
      <c r="Y7" s="752"/>
      <c r="Z7" s="752"/>
      <c r="AA7" s="752"/>
      <c r="AB7" s="752"/>
      <c r="AC7" s="752"/>
      <c r="AD7" s="752"/>
      <c r="AE7" s="752"/>
      <c r="AF7" s="752"/>
      <c r="AG7" s="752"/>
      <c r="AH7" s="752"/>
      <c r="AI7" s="752"/>
      <c r="AJ7" s="752"/>
      <c r="AK7" s="752"/>
      <c r="AL7" s="752"/>
      <c r="AM7" s="752"/>
    </row>
    <row r="8" spans="1:41" ht="10.9" customHeight="1" x14ac:dyDescent="0.2">
      <c r="A8" s="751"/>
      <c r="B8" s="751"/>
      <c r="C8" s="751"/>
      <c r="D8" s="751"/>
      <c r="E8" s="751"/>
      <c r="F8" s="751"/>
      <c r="G8" s="751"/>
      <c r="H8" s="751"/>
      <c r="I8" s="751"/>
      <c r="J8" s="751"/>
      <c r="K8" s="751"/>
      <c r="L8" s="751"/>
      <c r="M8" s="751"/>
      <c r="N8" s="751"/>
      <c r="O8" s="751"/>
      <c r="P8" s="751"/>
      <c r="Q8" s="751"/>
      <c r="R8" s="751"/>
      <c r="S8" s="751"/>
      <c r="T8" s="751"/>
      <c r="U8" s="751"/>
      <c r="V8" s="751"/>
      <c r="W8" s="751"/>
      <c r="X8" s="751"/>
      <c r="Y8" s="751"/>
      <c r="Z8" s="751"/>
      <c r="AA8" s="751"/>
      <c r="AB8" s="751"/>
      <c r="AC8" s="751"/>
      <c r="AD8" s="751"/>
      <c r="AE8" s="751"/>
      <c r="AF8" s="751"/>
      <c r="AG8" s="751"/>
      <c r="AH8" s="751"/>
      <c r="AI8" s="751"/>
      <c r="AJ8" s="751"/>
      <c r="AK8" s="751"/>
      <c r="AL8" s="751"/>
      <c r="AM8" s="751"/>
    </row>
    <row r="9" spans="1:41" ht="24.2" customHeight="1" x14ac:dyDescent="0.2">
      <c r="A9" s="796" t="s">
        <v>783</v>
      </c>
      <c r="B9" s="796"/>
      <c r="C9" s="796"/>
      <c r="D9" s="796"/>
      <c r="E9" s="796"/>
      <c r="F9" s="796"/>
      <c r="G9" s="796"/>
      <c r="H9" s="796"/>
      <c r="I9" s="796"/>
      <c r="J9" s="796"/>
      <c r="K9" s="796"/>
      <c r="L9" s="796"/>
      <c r="M9" s="796"/>
      <c r="N9" s="796"/>
      <c r="O9" s="796"/>
      <c r="P9" s="796"/>
      <c r="Q9" s="796"/>
      <c r="R9" s="796"/>
      <c r="S9" s="796"/>
      <c r="T9" s="796"/>
      <c r="U9" s="796"/>
      <c r="V9" s="796"/>
      <c r="W9" s="796"/>
      <c r="X9" s="796"/>
      <c r="Y9" s="796"/>
      <c r="Z9" s="796"/>
      <c r="AA9" s="797" t="s">
        <v>628</v>
      </c>
      <c r="AB9" s="797"/>
      <c r="AC9" s="797"/>
      <c r="AD9" s="797"/>
      <c r="AE9" s="797"/>
      <c r="AF9" s="797"/>
      <c r="AG9" s="797"/>
      <c r="AH9" s="797"/>
      <c r="AI9" s="797"/>
      <c r="AJ9" s="797"/>
      <c r="AK9" s="797"/>
      <c r="AL9" s="797"/>
      <c r="AM9" s="797"/>
    </row>
    <row r="10" spans="1:41" ht="24.2" customHeight="1" x14ac:dyDescent="0.2">
      <c r="A10" s="796" t="s">
        <v>1588</v>
      </c>
      <c r="B10" s="796"/>
      <c r="C10" s="796"/>
      <c r="D10" s="796"/>
      <c r="E10" s="796"/>
      <c r="F10" s="796"/>
      <c r="G10" s="796"/>
      <c r="H10" s="796"/>
      <c r="I10" s="796"/>
      <c r="J10" s="796"/>
      <c r="K10" s="796"/>
      <c r="L10" s="796"/>
      <c r="M10" s="796"/>
      <c r="N10" s="796"/>
      <c r="O10" s="796"/>
      <c r="P10" s="796"/>
      <c r="Q10" s="796"/>
      <c r="R10" s="796"/>
      <c r="S10" s="796"/>
      <c r="T10" s="796"/>
      <c r="U10" s="796"/>
      <c r="V10" s="796"/>
      <c r="W10" s="796"/>
      <c r="X10" s="796"/>
      <c r="Y10" s="796"/>
      <c r="Z10" s="796"/>
      <c r="AA10" s="797"/>
      <c r="AB10" s="796"/>
      <c r="AC10" s="796"/>
      <c r="AD10" s="796"/>
      <c r="AE10" s="796"/>
      <c r="AF10" s="796"/>
      <c r="AG10" s="796"/>
      <c r="AH10" s="796"/>
      <c r="AI10" s="796"/>
      <c r="AJ10" s="796"/>
      <c r="AK10" s="796"/>
      <c r="AL10" s="796"/>
      <c r="AM10" s="796"/>
    </row>
    <row r="11" spans="1:41" ht="10.9" customHeight="1" x14ac:dyDescent="0.2">
      <c r="A11" s="751"/>
      <c r="B11" s="751"/>
      <c r="C11" s="751"/>
      <c r="D11" s="751"/>
      <c r="E11" s="751"/>
      <c r="F11" s="751"/>
      <c r="G11" s="751"/>
      <c r="H11" s="751"/>
      <c r="I11" s="751"/>
      <c r="J11" s="751"/>
      <c r="K11" s="751"/>
      <c r="L11" s="751"/>
      <c r="M11" s="751"/>
      <c r="N11" s="751"/>
      <c r="O11" s="751"/>
      <c r="P11" s="751"/>
      <c r="Q11" s="751"/>
      <c r="R11" s="751"/>
      <c r="S11" s="751"/>
      <c r="T11" s="751"/>
      <c r="U11" s="751"/>
      <c r="V11" s="751"/>
      <c r="W11" s="751"/>
      <c r="X11" s="751"/>
      <c r="Y11" s="751"/>
      <c r="Z11" s="751"/>
      <c r="AA11" s="751"/>
      <c r="AB11" s="751"/>
      <c r="AC11" s="751"/>
      <c r="AD11" s="751"/>
      <c r="AE11" s="751"/>
      <c r="AF11" s="751"/>
      <c r="AG11" s="751"/>
      <c r="AH11" s="751"/>
      <c r="AI11" s="751"/>
      <c r="AJ11" s="751"/>
      <c r="AK11" s="751"/>
      <c r="AL11" s="751"/>
      <c r="AM11" s="751"/>
    </row>
    <row r="12" spans="1:41" ht="24.2" customHeight="1" x14ac:dyDescent="0.2">
      <c r="A12" s="760" t="s">
        <v>629</v>
      </c>
      <c r="B12" s="761"/>
      <c r="C12" s="761"/>
      <c r="D12" s="761"/>
      <c r="E12" s="761"/>
      <c r="F12" s="761"/>
      <c r="G12" s="761"/>
      <c r="H12" s="762"/>
      <c r="I12" s="760" t="s">
        <v>850</v>
      </c>
      <c r="J12" s="762"/>
      <c r="K12" s="753" t="s">
        <v>630</v>
      </c>
      <c r="L12" s="754"/>
      <c r="M12" s="754"/>
      <c r="N12" s="755"/>
      <c r="O12" s="753" t="s">
        <v>631</v>
      </c>
      <c r="P12" s="754"/>
      <c r="Q12" s="754"/>
      <c r="R12" s="755"/>
      <c r="S12" s="753" t="s">
        <v>632</v>
      </c>
      <c r="T12" s="754"/>
      <c r="U12" s="754"/>
      <c r="V12" s="754"/>
      <c r="W12" s="754"/>
      <c r="X12" s="755"/>
      <c r="Y12" s="753" t="s">
        <v>633</v>
      </c>
      <c r="Z12" s="754"/>
      <c r="AA12" s="754"/>
      <c r="AB12" s="754"/>
      <c r="AC12" s="754"/>
      <c r="AD12" s="754"/>
      <c r="AE12" s="755"/>
      <c r="AF12" s="753" t="s">
        <v>634</v>
      </c>
      <c r="AG12" s="754"/>
      <c r="AH12" s="754"/>
      <c r="AI12" s="754"/>
      <c r="AJ12" s="755"/>
      <c r="AK12" s="753" t="s">
        <v>635</v>
      </c>
      <c r="AL12" s="754"/>
      <c r="AM12" s="755"/>
    </row>
    <row r="13" spans="1:41" ht="24.2" customHeight="1" x14ac:dyDescent="0.2">
      <c r="A13" s="766" t="s">
        <v>637</v>
      </c>
      <c r="B13" s="767"/>
      <c r="C13" s="767"/>
      <c r="D13" s="767"/>
      <c r="E13" s="767"/>
      <c r="F13" s="767"/>
      <c r="G13" s="767"/>
      <c r="H13" s="768"/>
      <c r="I13" s="766" t="s">
        <v>1044</v>
      </c>
      <c r="J13" s="768"/>
      <c r="K13" s="793">
        <v>0.52</v>
      </c>
      <c r="L13" s="794"/>
      <c r="M13" s="794"/>
      <c r="N13" s="795"/>
      <c r="O13" s="793">
        <v>0.48</v>
      </c>
      <c r="P13" s="794"/>
      <c r="Q13" s="794"/>
      <c r="R13" s="795"/>
      <c r="S13" s="778">
        <f>VLOOKUP(VALUE($I13),'Equipamento T308'!A:Z,25,0)</f>
        <v>266.3</v>
      </c>
      <c r="T13" s="779"/>
      <c r="U13" s="779"/>
      <c r="V13" s="779"/>
      <c r="W13" s="779"/>
      <c r="X13" s="780"/>
      <c r="Y13" s="778">
        <f>VLOOKUP(VALUE($I13),'Equipamento T308'!A:Z,26,0)</f>
        <v>133.16</v>
      </c>
      <c r="Z13" s="779"/>
      <c r="AA13" s="779"/>
      <c r="AB13" s="779"/>
      <c r="AC13" s="779"/>
      <c r="AD13" s="779"/>
      <c r="AE13" s="780"/>
      <c r="AF13" s="775">
        <v>1</v>
      </c>
      <c r="AG13" s="776"/>
      <c r="AH13" s="776"/>
      <c r="AI13" s="776"/>
      <c r="AJ13" s="777"/>
      <c r="AK13" s="778">
        <f>TRUNC((K13*S13+O13*Y13)*AF13,2)</f>
        <v>202.39</v>
      </c>
      <c r="AL13" s="779"/>
      <c r="AM13" s="780"/>
    </row>
    <row r="14" spans="1:41" ht="12.2" customHeight="1" x14ac:dyDescent="0.2">
      <c r="A14" s="766" t="s">
        <v>1010</v>
      </c>
      <c r="B14" s="767"/>
      <c r="C14" s="767"/>
      <c r="D14" s="767"/>
      <c r="E14" s="767"/>
      <c r="F14" s="767"/>
      <c r="G14" s="767"/>
      <c r="H14" s="768"/>
      <c r="I14" s="766" t="s">
        <v>1045</v>
      </c>
      <c r="J14" s="768"/>
      <c r="K14" s="793">
        <v>0.52</v>
      </c>
      <c r="L14" s="794"/>
      <c r="M14" s="794"/>
      <c r="N14" s="795"/>
      <c r="O14" s="793">
        <v>0.48</v>
      </c>
      <c r="P14" s="794"/>
      <c r="Q14" s="794"/>
      <c r="R14" s="795"/>
      <c r="S14" s="778">
        <f>VLOOKUP(VALUE($I14),'Equipamento T308'!A:Z,25,0)</f>
        <v>308.86</v>
      </c>
      <c r="T14" s="779"/>
      <c r="U14" s="779"/>
      <c r="V14" s="779"/>
      <c r="W14" s="779"/>
      <c r="X14" s="780"/>
      <c r="Y14" s="778">
        <f>VLOOKUP(VALUE($I14),'Equipamento T308'!A:Z,26,0)</f>
        <v>121.82</v>
      </c>
      <c r="Z14" s="779"/>
      <c r="AA14" s="779"/>
      <c r="AB14" s="779"/>
      <c r="AC14" s="779"/>
      <c r="AD14" s="779"/>
      <c r="AE14" s="780"/>
      <c r="AF14" s="775">
        <v>1</v>
      </c>
      <c r="AG14" s="776"/>
      <c r="AH14" s="776"/>
      <c r="AI14" s="776"/>
      <c r="AJ14" s="777"/>
      <c r="AK14" s="778">
        <f t="shared" ref="AK14:AK17" si="0">TRUNC((K14*S14+O14*Y14)*AF14,2)</f>
        <v>219.08</v>
      </c>
      <c r="AL14" s="779"/>
      <c r="AM14" s="780"/>
    </row>
    <row r="15" spans="1:41" ht="24.2" customHeight="1" x14ac:dyDescent="0.2">
      <c r="A15" s="766" t="s">
        <v>636</v>
      </c>
      <c r="B15" s="767"/>
      <c r="C15" s="767"/>
      <c r="D15" s="767"/>
      <c r="E15" s="767"/>
      <c r="F15" s="767"/>
      <c r="G15" s="767"/>
      <c r="H15" s="768"/>
      <c r="I15" s="766" t="s">
        <v>1046</v>
      </c>
      <c r="J15" s="768"/>
      <c r="K15" s="793">
        <v>0.24</v>
      </c>
      <c r="L15" s="794"/>
      <c r="M15" s="794"/>
      <c r="N15" s="795"/>
      <c r="O15" s="793">
        <v>0.76</v>
      </c>
      <c r="P15" s="794"/>
      <c r="Q15" s="794"/>
      <c r="R15" s="795"/>
      <c r="S15" s="778">
        <f>VLOOKUP(VALUE($I15),'Equipamento T308'!A:Z,25,0)</f>
        <v>158.79</v>
      </c>
      <c r="T15" s="779"/>
      <c r="U15" s="779"/>
      <c r="V15" s="779"/>
      <c r="W15" s="779"/>
      <c r="X15" s="780"/>
      <c r="Y15" s="778">
        <f>VLOOKUP(VALUE($I15),'Equipamento T308'!A:Z,26,0)</f>
        <v>59.44</v>
      </c>
      <c r="Z15" s="779"/>
      <c r="AA15" s="779"/>
      <c r="AB15" s="779"/>
      <c r="AC15" s="779"/>
      <c r="AD15" s="779"/>
      <c r="AE15" s="780"/>
      <c r="AF15" s="775">
        <v>1</v>
      </c>
      <c r="AG15" s="776"/>
      <c r="AH15" s="776"/>
      <c r="AI15" s="776"/>
      <c r="AJ15" s="777"/>
      <c r="AK15" s="778">
        <f t="shared" si="0"/>
        <v>83.28</v>
      </c>
      <c r="AL15" s="779"/>
      <c r="AM15" s="780"/>
    </row>
    <row r="16" spans="1:41" ht="24.2" customHeight="1" x14ac:dyDescent="0.2">
      <c r="A16" s="766" t="s">
        <v>638</v>
      </c>
      <c r="B16" s="767"/>
      <c r="C16" s="767"/>
      <c r="D16" s="767"/>
      <c r="E16" s="767"/>
      <c r="F16" s="767"/>
      <c r="G16" s="767"/>
      <c r="H16" s="768"/>
      <c r="I16" s="766" t="s">
        <v>1047</v>
      </c>
      <c r="J16" s="768"/>
      <c r="K16" s="793">
        <v>0.24</v>
      </c>
      <c r="L16" s="794"/>
      <c r="M16" s="794"/>
      <c r="N16" s="795"/>
      <c r="O16" s="793">
        <v>0.76</v>
      </c>
      <c r="P16" s="794"/>
      <c r="Q16" s="794"/>
      <c r="R16" s="795"/>
      <c r="S16" s="778">
        <f>VLOOKUP(VALUE($I16),'Equipamento T308'!A:Z,25,0)</f>
        <v>13.1</v>
      </c>
      <c r="T16" s="779"/>
      <c r="U16" s="779"/>
      <c r="V16" s="779"/>
      <c r="W16" s="779"/>
      <c r="X16" s="780"/>
      <c r="Y16" s="778">
        <f>VLOOKUP(VALUE($I16),'Equipamento T308'!A:Z,26,0)</f>
        <v>8.42</v>
      </c>
      <c r="Z16" s="779"/>
      <c r="AA16" s="779"/>
      <c r="AB16" s="779"/>
      <c r="AC16" s="779"/>
      <c r="AD16" s="779"/>
      <c r="AE16" s="780"/>
      <c r="AF16" s="775">
        <v>1</v>
      </c>
      <c r="AG16" s="776"/>
      <c r="AH16" s="776"/>
      <c r="AI16" s="776"/>
      <c r="AJ16" s="777"/>
      <c r="AK16" s="778">
        <f t="shared" si="0"/>
        <v>9.5399999999999991</v>
      </c>
      <c r="AL16" s="779"/>
      <c r="AM16" s="780"/>
    </row>
    <row r="17" spans="1:39" ht="24.2" customHeight="1" x14ac:dyDescent="0.2">
      <c r="A17" s="766" t="s">
        <v>639</v>
      </c>
      <c r="B17" s="767"/>
      <c r="C17" s="767"/>
      <c r="D17" s="767"/>
      <c r="E17" s="767"/>
      <c r="F17" s="767"/>
      <c r="G17" s="767"/>
      <c r="H17" s="768"/>
      <c r="I17" s="766" t="s">
        <v>1048</v>
      </c>
      <c r="J17" s="768"/>
      <c r="K17" s="793">
        <v>0.79</v>
      </c>
      <c r="L17" s="794"/>
      <c r="M17" s="794"/>
      <c r="N17" s="795"/>
      <c r="O17" s="793">
        <v>0.21</v>
      </c>
      <c r="P17" s="794"/>
      <c r="Q17" s="794"/>
      <c r="R17" s="795"/>
      <c r="S17" s="778">
        <f>VLOOKUP(VALUE($I17),'Equipamento T308'!A:Z,25,0)</f>
        <v>349.13</v>
      </c>
      <c r="T17" s="779"/>
      <c r="U17" s="779"/>
      <c r="V17" s="779"/>
      <c r="W17" s="779"/>
      <c r="X17" s="780"/>
      <c r="Y17" s="778">
        <f>VLOOKUP(VALUE($I17),'Equipamento T308'!A:Z,26,0)</f>
        <v>156.31</v>
      </c>
      <c r="Z17" s="779"/>
      <c r="AA17" s="779"/>
      <c r="AB17" s="779"/>
      <c r="AC17" s="779"/>
      <c r="AD17" s="779"/>
      <c r="AE17" s="780"/>
      <c r="AF17" s="775">
        <v>1</v>
      </c>
      <c r="AG17" s="776"/>
      <c r="AH17" s="776"/>
      <c r="AI17" s="776"/>
      <c r="AJ17" s="777"/>
      <c r="AK17" s="778">
        <f t="shared" si="0"/>
        <v>308.63</v>
      </c>
      <c r="AL17" s="779"/>
      <c r="AM17" s="780"/>
    </row>
    <row r="18" spans="1:39" ht="12.2" customHeight="1" x14ac:dyDescent="0.2">
      <c r="A18" s="756" t="s">
        <v>640</v>
      </c>
      <c r="B18" s="756"/>
      <c r="C18" s="756"/>
      <c r="D18" s="756"/>
      <c r="E18" s="756"/>
      <c r="F18" s="756"/>
      <c r="G18" s="756"/>
      <c r="H18" s="756"/>
      <c r="I18" s="756"/>
      <c r="J18" s="756"/>
      <c r="K18" s="756"/>
      <c r="L18" s="756"/>
      <c r="M18" s="756"/>
      <c r="N18" s="756"/>
      <c r="O18" s="756"/>
      <c r="P18" s="756"/>
      <c r="Q18" s="756"/>
      <c r="R18" s="756"/>
      <c r="S18" s="756"/>
      <c r="T18" s="756"/>
      <c r="U18" s="756"/>
      <c r="V18" s="756"/>
      <c r="W18" s="756"/>
      <c r="X18" s="756"/>
      <c r="Y18" s="756"/>
      <c r="Z18" s="756"/>
      <c r="AA18" s="756"/>
      <c r="AB18" s="756"/>
      <c r="AC18" s="756"/>
      <c r="AD18" s="756"/>
      <c r="AE18" s="756"/>
      <c r="AF18" s="756"/>
      <c r="AG18" s="756"/>
      <c r="AH18" s="787">
        <f>SUM(AK13:AM17)</f>
        <v>822.92</v>
      </c>
      <c r="AI18" s="788"/>
      <c r="AJ18" s="788"/>
      <c r="AK18" s="788"/>
      <c r="AL18" s="788"/>
      <c r="AM18" s="789"/>
    </row>
    <row r="19" spans="1:39" ht="10.9" customHeight="1" x14ac:dyDescent="0.2">
      <c r="A19" s="751"/>
      <c r="B19" s="751"/>
      <c r="C19" s="751"/>
      <c r="D19" s="751"/>
      <c r="E19" s="751"/>
      <c r="F19" s="751"/>
      <c r="G19" s="751"/>
      <c r="H19" s="751"/>
      <c r="I19" s="751"/>
      <c r="J19" s="751"/>
      <c r="K19" s="751"/>
      <c r="L19" s="751"/>
      <c r="M19" s="751"/>
      <c r="N19" s="751"/>
      <c r="O19" s="751"/>
      <c r="P19" s="751"/>
      <c r="Q19" s="751"/>
      <c r="R19" s="751"/>
      <c r="S19" s="751"/>
      <c r="T19" s="751"/>
      <c r="U19" s="751"/>
      <c r="V19" s="751"/>
      <c r="W19" s="751"/>
      <c r="X19" s="751"/>
      <c r="Y19" s="751"/>
      <c r="Z19" s="751"/>
      <c r="AA19" s="751"/>
      <c r="AB19" s="751"/>
      <c r="AC19" s="751"/>
      <c r="AD19" s="751"/>
      <c r="AE19" s="751"/>
      <c r="AF19" s="751"/>
      <c r="AG19" s="751"/>
      <c r="AH19" s="751"/>
      <c r="AI19" s="751"/>
      <c r="AJ19" s="751"/>
      <c r="AK19" s="751"/>
      <c r="AL19" s="751"/>
      <c r="AM19" s="751"/>
    </row>
    <row r="20" spans="1:39" ht="24.2" customHeight="1" x14ac:dyDescent="0.2">
      <c r="A20" s="760" t="s">
        <v>641</v>
      </c>
      <c r="B20" s="761"/>
      <c r="C20" s="761"/>
      <c r="D20" s="761"/>
      <c r="E20" s="761"/>
      <c r="F20" s="761"/>
      <c r="G20" s="761"/>
      <c r="H20" s="762"/>
      <c r="I20" s="760" t="s">
        <v>850</v>
      </c>
      <c r="J20" s="762"/>
      <c r="K20" s="753" t="s">
        <v>642</v>
      </c>
      <c r="L20" s="754"/>
      <c r="M20" s="754"/>
      <c r="N20" s="754"/>
      <c r="O20" s="754"/>
      <c r="P20" s="755"/>
      <c r="Q20" s="753" t="s">
        <v>643</v>
      </c>
      <c r="R20" s="754"/>
      <c r="S20" s="754"/>
      <c r="T20" s="754"/>
      <c r="U20" s="754"/>
      <c r="V20" s="755"/>
      <c r="W20" s="753" t="s">
        <v>644</v>
      </c>
      <c r="X20" s="754"/>
      <c r="Y20" s="754"/>
      <c r="Z20" s="754"/>
      <c r="AA20" s="754"/>
      <c r="AB20" s="754"/>
      <c r="AC20" s="755"/>
      <c r="AD20" s="753" t="s">
        <v>634</v>
      </c>
      <c r="AE20" s="754"/>
      <c r="AF20" s="754"/>
      <c r="AG20" s="754"/>
      <c r="AH20" s="754"/>
      <c r="AI20" s="754"/>
      <c r="AJ20" s="755"/>
      <c r="AK20" s="753" t="s">
        <v>635</v>
      </c>
      <c r="AL20" s="754"/>
      <c r="AM20" s="755"/>
    </row>
    <row r="21" spans="1:39" ht="12.2" customHeight="1" x14ac:dyDescent="0.2">
      <c r="A21" s="766" t="s">
        <v>645</v>
      </c>
      <c r="B21" s="767"/>
      <c r="C21" s="767"/>
      <c r="D21" s="767"/>
      <c r="E21" s="767"/>
      <c r="F21" s="767"/>
      <c r="G21" s="767"/>
      <c r="H21" s="768"/>
      <c r="I21" s="766" t="s">
        <v>1049</v>
      </c>
      <c r="J21" s="768"/>
      <c r="K21" s="772">
        <f>VLOOKUP(VALUE($I21),'Mão de Obra T308'!A:N,11,0)</f>
        <v>12.91</v>
      </c>
      <c r="L21" s="773"/>
      <c r="M21" s="773"/>
      <c r="N21" s="773"/>
      <c r="O21" s="773"/>
      <c r="P21" s="774"/>
      <c r="Q21" s="772">
        <f>VLOOKUP(VALUE($I21),'Mão de Obra T308'!A:N,14,0)</f>
        <v>28.33</v>
      </c>
      <c r="R21" s="773"/>
      <c r="S21" s="773"/>
      <c r="T21" s="773"/>
      <c r="U21" s="773"/>
      <c r="V21" s="774"/>
      <c r="W21" s="778">
        <f>VLOOKUP(VALUE($I21),'Mão de Obra T308'!A:N,9,0)</f>
        <v>119.46</v>
      </c>
      <c r="X21" s="779"/>
      <c r="Y21" s="779"/>
      <c r="Z21" s="779"/>
      <c r="AA21" s="779"/>
      <c r="AB21" s="779"/>
      <c r="AC21" s="780"/>
      <c r="AD21" s="775">
        <v>1</v>
      </c>
      <c r="AE21" s="776"/>
      <c r="AF21" s="776"/>
      <c r="AG21" s="776"/>
      <c r="AH21" s="776"/>
      <c r="AI21" s="776"/>
      <c r="AJ21" s="777"/>
      <c r="AK21" s="772">
        <f>TRUNC(Q21*AD21,2)</f>
        <v>28.33</v>
      </c>
      <c r="AL21" s="773"/>
      <c r="AM21" s="774"/>
    </row>
    <row r="22" spans="1:39" ht="12.2" customHeight="1" x14ac:dyDescent="0.2">
      <c r="A22" s="766" t="s">
        <v>718</v>
      </c>
      <c r="B22" s="767"/>
      <c r="C22" s="767"/>
      <c r="D22" s="767"/>
      <c r="E22" s="767"/>
      <c r="F22" s="767"/>
      <c r="G22" s="767"/>
      <c r="H22" s="768"/>
      <c r="I22" s="766" t="s">
        <v>1050</v>
      </c>
      <c r="J22" s="768"/>
      <c r="K22" s="772">
        <f>VLOOKUP(VALUE($I22),'Mão de Obra T308'!A:N,11,0)</f>
        <v>7.38</v>
      </c>
      <c r="L22" s="773"/>
      <c r="M22" s="773"/>
      <c r="N22" s="773"/>
      <c r="O22" s="773"/>
      <c r="P22" s="774"/>
      <c r="Q22" s="772">
        <f>VLOOKUP(VALUE($I22),'Mão de Obra T308'!A:N,14,0)</f>
        <v>22.8</v>
      </c>
      <c r="R22" s="773"/>
      <c r="S22" s="773"/>
      <c r="T22" s="773"/>
      <c r="U22" s="773"/>
      <c r="V22" s="774"/>
      <c r="W22" s="778">
        <f>VLOOKUP(VALUE($I22),'Mão de Obra T308'!A:N,9,0)</f>
        <v>209.05</v>
      </c>
      <c r="X22" s="779"/>
      <c r="Y22" s="779"/>
      <c r="Z22" s="779"/>
      <c r="AA22" s="779"/>
      <c r="AB22" s="779"/>
      <c r="AC22" s="780"/>
      <c r="AD22" s="775">
        <v>8</v>
      </c>
      <c r="AE22" s="776"/>
      <c r="AF22" s="776"/>
      <c r="AG22" s="776"/>
      <c r="AH22" s="776"/>
      <c r="AI22" s="776"/>
      <c r="AJ22" s="777"/>
      <c r="AK22" s="772">
        <f>TRUNC(Q22*AD22,2)</f>
        <v>182.4</v>
      </c>
      <c r="AL22" s="773"/>
      <c r="AM22" s="774"/>
    </row>
    <row r="23" spans="1:39" ht="12.2" customHeight="1" x14ac:dyDescent="0.2">
      <c r="A23" s="756" t="s">
        <v>647</v>
      </c>
      <c r="B23" s="756"/>
      <c r="C23" s="756"/>
      <c r="D23" s="756"/>
      <c r="E23" s="756"/>
      <c r="F23" s="756"/>
      <c r="G23" s="756"/>
      <c r="H23" s="756"/>
      <c r="I23" s="756"/>
      <c r="J23" s="756"/>
      <c r="K23" s="756"/>
      <c r="L23" s="756"/>
      <c r="M23" s="756"/>
      <c r="N23" s="756"/>
      <c r="O23" s="756"/>
      <c r="P23" s="756"/>
      <c r="Q23" s="756"/>
      <c r="R23" s="756"/>
      <c r="S23" s="756"/>
      <c r="T23" s="756"/>
      <c r="U23" s="756"/>
      <c r="V23" s="756"/>
      <c r="W23" s="756"/>
      <c r="X23" s="756"/>
      <c r="Y23" s="756"/>
      <c r="Z23" s="756"/>
      <c r="AA23" s="756"/>
      <c r="AB23" s="756"/>
      <c r="AC23" s="756"/>
      <c r="AD23" s="756"/>
      <c r="AE23" s="756"/>
      <c r="AF23" s="756"/>
      <c r="AG23" s="756"/>
      <c r="AH23" s="787">
        <f>SUM(AK21:AM22)</f>
        <v>210.73000000000002</v>
      </c>
      <c r="AI23" s="788"/>
      <c r="AJ23" s="788"/>
      <c r="AK23" s="788"/>
      <c r="AL23" s="788"/>
      <c r="AM23" s="789"/>
    </row>
    <row r="24" spans="1:39" ht="10.9" customHeight="1" x14ac:dyDescent="0.2">
      <c r="A24" s="751"/>
      <c r="B24" s="751"/>
      <c r="C24" s="751"/>
      <c r="D24" s="751"/>
      <c r="E24" s="751"/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751"/>
      <c r="Y24" s="751"/>
      <c r="Z24" s="751"/>
      <c r="AA24" s="751"/>
      <c r="AB24" s="751"/>
      <c r="AC24" s="751"/>
      <c r="AD24" s="751"/>
      <c r="AE24" s="751"/>
      <c r="AF24" s="751"/>
      <c r="AG24" s="751"/>
      <c r="AH24" s="751"/>
      <c r="AI24" s="751"/>
      <c r="AJ24" s="751"/>
      <c r="AK24" s="751"/>
      <c r="AL24" s="751"/>
      <c r="AM24" s="751"/>
    </row>
    <row r="25" spans="1:39" ht="24.2" customHeight="1" x14ac:dyDescent="0.2">
      <c r="A25" s="760" t="s">
        <v>648</v>
      </c>
      <c r="B25" s="761"/>
      <c r="C25" s="761"/>
      <c r="D25" s="761"/>
      <c r="E25" s="761"/>
      <c r="F25" s="761"/>
      <c r="G25" s="761"/>
      <c r="H25" s="762"/>
      <c r="I25" s="760" t="s">
        <v>850</v>
      </c>
      <c r="J25" s="762"/>
      <c r="K25" s="763" t="s">
        <v>649</v>
      </c>
      <c r="L25" s="764"/>
      <c r="M25" s="764"/>
      <c r="N25" s="764"/>
      <c r="O25" s="764"/>
      <c r="P25" s="765"/>
      <c r="Q25" s="763" t="s">
        <v>650</v>
      </c>
      <c r="R25" s="764"/>
      <c r="S25" s="764"/>
      <c r="T25" s="765"/>
      <c r="U25" s="763" t="s">
        <v>651</v>
      </c>
      <c r="V25" s="764"/>
      <c r="W25" s="764"/>
      <c r="X25" s="765"/>
      <c r="Y25" s="763" t="s">
        <v>652</v>
      </c>
      <c r="Z25" s="764"/>
      <c r="AA25" s="764"/>
      <c r="AB25" s="764"/>
      <c r="AC25" s="764"/>
      <c r="AD25" s="765"/>
      <c r="AE25" s="753" t="s">
        <v>653</v>
      </c>
      <c r="AF25" s="754"/>
      <c r="AG25" s="754"/>
      <c r="AH25" s="754"/>
      <c r="AI25" s="754"/>
      <c r="AJ25" s="754"/>
      <c r="AK25" s="754"/>
      <c r="AL25" s="754"/>
      <c r="AM25" s="755"/>
    </row>
    <row r="26" spans="1:39" ht="12.2" customHeight="1" x14ac:dyDescent="0.2">
      <c r="A26" s="756" t="s">
        <v>654</v>
      </c>
      <c r="B26" s="756"/>
      <c r="C26" s="756"/>
      <c r="D26" s="756"/>
      <c r="E26" s="756"/>
      <c r="F26" s="756"/>
      <c r="G26" s="756"/>
      <c r="H26" s="756"/>
      <c r="I26" s="756"/>
      <c r="J26" s="756"/>
      <c r="K26" s="756"/>
      <c r="L26" s="756"/>
      <c r="M26" s="756"/>
      <c r="N26" s="756"/>
      <c r="O26" s="756"/>
      <c r="P26" s="756"/>
      <c r="Q26" s="756"/>
      <c r="R26" s="756"/>
      <c r="S26" s="756"/>
      <c r="T26" s="756"/>
      <c r="U26" s="756"/>
      <c r="V26" s="756"/>
      <c r="W26" s="756"/>
      <c r="X26" s="756"/>
      <c r="Y26" s="756"/>
      <c r="Z26" s="756"/>
      <c r="AA26" s="756"/>
      <c r="AB26" s="756"/>
      <c r="AC26" s="756"/>
      <c r="AD26" s="756"/>
      <c r="AE26" s="756"/>
      <c r="AF26" s="756"/>
      <c r="AG26" s="756"/>
      <c r="AH26" s="757">
        <v>0</v>
      </c>
      <c r="AI26" s="758"/>
      <c r="AJ26" s="758"/>
      <c r="AK26" s="758"/>
      <c r="AL26" s="758"/>
      <c r="AM26" s="759"/>
    </row>
    <row r="27" spans="1:39" ht="10.9" customHeight="1" x14ac:dyDescent="0.2">
      <c r="A27" s="751"/>
      <c r="B27" s="751"/>
      <c r="C27" s="751"/>
      <c r="D27" s="751"/>
      <c r="E27" s="751"/>
      <c r="F27" s="751"/>
      <c r="G27" s="751"/>
      <c r="H27" s="751"/>
      <c r="I27" s="751"/>
      <c r="J27" s="751"/>
      <c r="K27" s="751"/>
      <c r="L27" s="751"/>
      <c r="M27" s="751"/>
      <c r="N27" s="751"/>
      <c r="O27" s="751"/>
      <c r="P27" s="751"/>
      <c r="Q27" s="751"/>
      <c r="R27" s="751"/>
      <c r="S27" s="751"/>
      <c r="T27" s="751"/>
      <c r="U27" s="751"/>
      <c r="V27" s="751"/>
      <c r="W27" s="751"/>
      <c r="X27" s="751"/>
      <c r="Y27" s="751"/>
      <c r="Z27" s="751"/>
      <c r="AA27" s="751"/>
      <c r="AB27" s="751"/>
      <c r="AC27" s="751"/>
      <c r="AD27" s="751"/>
      <c r="AE27" s="751"/>
      <c r="AF27" s="751"/>
      <c r="AG27" s="751"/>
      <c r="AH27" s="751"/>
      <c r="AI27" s="751"/>
      <c r="AJ27" s="751"/>
      <c r="AK27" s="751"/>
      <c r="AL27" s="751"/>
      <c r="AM27" s="751"/>
    </row>
    <row r="28" spans="1:39" ht="12.2" customHeight="1" x14ac:dyDescent="0.2">
      <c r="A28" s="745" t="s">
        <v>655</v>
      </c>
      <c r="B28" s="746"/>
      <c r="C28" s="746"/>
      <c r="D28" s="746"/>
      <c r="E28" s="746"/>
      <c r="F28" s="746"/>
      <c r="G28" s="746"/>
      <c r="H28" s="746"/>
      <c r="I28" s="746"/>
      <c r="J28" s="746"/>
      <c r="K28" s="746"/>
      <c r="L28" s="746"/>
      <c r="M28" s="746"/>
      <c r="N28" s="746"/>
      <c r="O28" s="746"/>
      <c r="P28" s="746"/>
      <c r="Q28" s="746"/>
      <c r="R28" s="746"/>
      <c r="S28" s="746"/>
      <c r="T28" s="746"/>
      <c r="U28" s="746"/>
      <c r="V28" s="746"/>
      <c r="W28" s="746"/>
      <c r="X28" s="746"/>
      <c r="Y28" s="746"/>
      <c r="Z28" s="747"/>
      <c r="AA28" s="784">
        <f>AH18+AH23+AH26</f>
        <v>1033.6500000000001</v>
      </c>
      <c r="AB28" s="785"/>
      <c r="AC28" s="785"/>
      <c r="AD28" s="785"/>
      <c r="AE28" s="785"/>
      <c r="AF28" s="785"/>
      <c r="AG28" s="785"/>
      <c r="AH28" s="785"/>
      <c r="AI28" s="785"/>
      <c r="AJ28" s="785"/>
      <c r="AK28" s="785"/>
      <c r="AL28" s="785"/>
      <c r="AM28" s="786"/>
    </row>
    <row r="29" spans="1:39" ht="12.2" customHeight="1" x14ac:dyDescent="0.2">
      <c r="A29" s="745" t="s">
        <v>656</v>
      </c>
      <c r="B29" s="746"/>
      <c r="C29" s="746"/>
      <c r="D29" s="746"/>
      <c r="E29" s="746"/>
      <c r="F29" s="746"/>
      <c r="G29" s="746"/>
      <c r="H29" s="746"/>
      <c r="I29" s="746"/>
      <c r="J29" s="746"/>
      <c r="K29" s="746"/>
      <c r="L29" s="746"/>
      <c r="M29" s="746"/>
      <c r="N29" s="746"/>
      <c r="O29" s="746"/>
      <c r="P29" s="746"/>
      <c r="Q29" s="746"/>
      <c r="R29" s="746"/>
      <c r="S29" s="746"/>
      <c r="T29" s="746"/>
      <c r="U29" s="746"/>
      <c r="V29" s="746"/>
      <c r="W29" s="746"/>
      <c r="X29" s="746"/>
      <c r="Y29" s="746"/>
      <c r="Z29" s="747"/>
      <c r="AA29" s="807">
        <v>27.67</v>
      </c>
      <c r="AB29" s="808"/>
      <c r="AC29" s="808"/>
      <c r="AD29" s="808"/>
      <c r="AE29" s="808"/>
      <c r="AF29" s="808"/>
      <c r="AG29" s="808"/>
      <c r="AH29" s="808"/>
      <c r="AI29" s="808"/>
      <c r="AJ29" s="808"/>
      <c r="AK29" s="808"/>
      <c r="AL29" s="808"/>
      <c r="AM29" s="809"/>
    </row>
    <row r="30" spans="1:39" ht="12.2" customHeight="1" x14ac:dyDescent="0.2">
      <c r="A30" s="745" t="s">
        <v>657</v>
      </c>
      <c r="B30" s="746"/>
      <c r="C30" s="746"/>
      <c r="D30" s="746"/>
      <c r="E30" s="746"/>
      <c r="F30" s="746"/>
      <c r="G30" s="746"/>
      <c r="H30" s="746"/>
      <c r="I30" s="746"/>
      <c r="J30" s="746"/>
      <c r="K30" s="746"/>
      <c r="L30" s="746"/>
      <c r="M30" s="746"/>
      <c r="N30" s="746"/>
      <c r="O30" s="746"/>
      <c r="P30" s="746"/>
      <c r="Q30" s="746"/>
      <c r="R30" s="746"/>
      <c r="S30" s="746"/>
      <c r="T30" s="746"/>
      <c r="U30" s="746"/>
      <c r="V30" s="746"/>
      <c r="W30" s="746"/>
      <c r="X30" s="746"/>
      <c r="Y30" s="746"/>
      <c r="Z30" s="747"/>
      <c r="AA30" s="804">
        <f>TRUNC(AA28/AA29,2)</f>
        <v>37.35</v>
      </c>
      <c r="AB30" s="805"/>
      <c r="AC30" s="805"/>
      <c r="AD30" s="805"/>
      <c r="AE30" s="805"/>
      <c r="AF30" s="805"/>
      <c r="AG30" s="805"/>
      <c r="AH30" s="805"/>
      <c r="AI30" s="805"/>
      <c r="AJ30" s="805"/>
      <c r="AK30" s="805"/>
      <c r="AL30" s="805"/>
      <c r="AM30" s="806"/>
    </row>
    <row r="31" spans="1:39" ht="10.9" customHeight="1" x14ac:dyDescent="0.2">
      <c r="A31" s="751"/>
      <c r="B31" s="751"/>
      <c r="C31" s="751"/>
      <c r="D31" s="751"/>
      <c r="E31" s="751"/>
      <c r="F31" s="751"/>
      <c r="G31" s="751"/>
      <c r="H31" s="751"/>
      <c r="I31" s="751"/>
      <c r="J31" s="751"/>
      <c r="K31" s="751"/>
      <c r="L31" s="751"/>
      <c r="M31" s="751"/>
      <c r="N31" s="751"/>
      <c r="O31" s="751"/>
      <c r="P31" s="751"/>
      <c r="Q31" s="751"/>
      <c r="R31" s="751"/>
      <c r="S31" s="751"/>
      <c r="T31" s="751"/>
      <c r="U31" s="751"/>
      <c r="V31" s="751"/>
      <c r="W31" s="751"/>
      <c r="X31" s="751"/>
      <c r="Y31" s="751"/>
      <c r="Z31" s="751"/>
      <c r="AA31" s="751"/>
      <c r="AB31" s="751"/>
      <c r="AC31" s="751"/>
      <c r="AD31" s="751"/>
      <c r="AE31" s="751"/>
      <c r="AF31" s="751"/>
      <c r="AG31" s="751"/>
      <c r="AH31" s="751"/>
      <c r="AI31" s="751"/>
      <c r="AJ31" s="751"/>
      <c r="AK31" s="751"/>
      <c r="AL31" s="751"/>
      <c r="AM31" s="751"/>
    </row>
    <row r="32" spans="1:39" ht="24.2" customHeight="1" x14ac:dyDescent="0.2">
      <c r="A32" s="760" t="s">
        <v>658</v>
      </c>
      <c r="B32" s="761"/>
      <c r="C32" s="761"/>
      <c r="D32" s="761"/>
      <c r="E32" s="761"/>
      <c r="F32" s="761"/>
      <c r="G32" s="761"/>
      <c r="H32" s="761"/>
      <c r="I32" s="761"/>
      <c r="J32" s="761"/>
      <c r="K32" s="762"/>
      <c r="L32" s="760" t="s">
        <v>850</v>
      </c>
      <c r="M32" s="761"/>
      <c r="N32" s="761"/>
      <c r="O32" s="762"/>
      <c r="P32" s="763" t="s">
        <v>211</v>
      </c>
      <c r="Q32" s="764"/>
      <c r="R32" s="764"/>
      <c r="S32" s="765"/>
      <c r="T32" s="753" t="s">
        <v>659</v>
      </c>
      <c r="U32" s="754"/>
      <c r="V32" s="754"/>
      <c r="W32" s="754"/>
      <c r="X32" s="754"/>
      <c r="Y32" s="754"/>
      <c r="Z32" s="754"/>
      <c r="AA32" s="755"/>
      <c r="AB32" s="753" t="s">
        <v>634</v>
      </c>
      <c r="AC32" s="754"/>
      <c r="AD32" s="754"/>
      <c r="AE32" s="754"/>
      <c r="AF32" s="754"/>
      <c r="AG32" s="754"/>
      <c r="AH32" s="754"/>
      <c r="AI32" s="754"/>
      <c r="AJ32" s="755"/>
      <c r="AK32" s="753" t="s">
        <v>659</v>
      </c>
      <c r="AL32" s="754"/>
      <c r="AM32" s="755"/>
    </row>
    <row r="33" spans="1:39" ht="12.2" customHeight="1" x14ac:dyDescent="0.2">
      <c r="A33" s="756" t="s">
        <v>660</v>
      </c>
      <c r="B33" s="756"/>
      <c r="C33" s="756"/>
      <c r="D33" s="756"/>
      <c r="E33" s="756"/>
      <c r="F33" s="756"/>
      <c r="G33" s="756"/>
      <c r="H33" s="756"/>
      <c r="I33" s="756"/>
      <c r="J33" s="756"/>
      <c r="K33" s="756"/>
      <c r="L33" s="756"/>
      <c r="M33" s="756"/>
      <c r="N33" s="756"/>
      <c r="O33" s="756"/>
      <c r="P33" s="756"/>
      <c r="Q33" s="756"/>
      <c r="R33" s="756"/>
      <c r="S33" s="756"/>
      <c r="T33" s="756"/>
      <c r="U33" s="756"/>
      <c r="V33" s="756"/>
      <c r="W33" s="756"/>
      <c r="X33" s="756"/>
      <c r="Y33" s="756"/>
      <c r="Z33" s="756"/>
      <c r="AA33" s="756"/>
      <c r="AB33" s="756"/>
      <c r="AC33" s="756"/>
      <c r="AD33" s="756"/>
      <c r="AE33" s="756"/>
      <c r="AF33" s="756"/>
      <c r="AG33" s="756"/>
      <c r="AH33" s="757">
        <v>0</v>
      </c>
      <c r="AI33" s="758"/>
      <c r="AJ33" s="758"/>
      <c r="AK33" s="758"/>
      <c r="AL33" s="758"/>
      <c r="AM33" s="759"/>
    </row>
    <row r="34" spans="1:39" ht="10.9" customHeight="1" x14ac:dyDescent="0.2">
      <c r="A34" s="751"/>
      <c r="B34" s="751"/>
      <c r="C34" s="751"/>
      <c r="D34" s="751"/>
      <c r="E34" s="751"/>
      <c r="F34" s="751"/>
      <c r="G34" s="751"/>
      <c r="H34" s="751"/>
      <c r="I34" s="751"/>
      <c r="J34" s="751"/>
      <c r="K34" s="751"/>
      <c r="L34" s="751"/>
      <c r="M34" s="751"/>
      <c r="N34" s="751"/>
      <c r="O34" s="751"/>
      <c r="P34" s="751"/>
      <c r="Q34" s="751"/>
      <c r="R34" s="751"/>
      <c r="S34" s="751"/>
      <c r="T34" s="751"/>
      <c r="U34" s="751"/>
      <c r="V34" s="751"/>
      <c r="W34" s="751"/>
      <c r="X34" s="751"/>
      <c r="Y34" s="751"/>
      <c r="Z34" s="751"/>
      <c r="AA34" s="751"/>
      <c r="AB34" s="751"/>
      <c r="AC34" s="751"/>
      <c r="AD34" s="751"/>
      <c r="AE34" s="751"/>
      <c r="AF34" s="751"/>
      <c r="AG34" s="751"/>
      <c r="AH34" s="751"/>
      <c r="AI34" s="751"/>
      <c r="AJ34" s="751"/>
      <c r="AK34" s="751"/>
      <c r="AL34" s="751"/>
      <c r="AM34" s="751"/>
    </row>
    <row r="35" spans="1:39" ht="24.2" customHeight="1" x14ac:dyDescent="0.2">
      <c r="A35" s="760" t="s">
        <v>661</v>
      </c>
      <c r="B35" s="761"/>
      <c r="C35" s="761"/>
      <c r="D35" s="761"/>
      <c r="E35" s="761"/>
      <c r="F35" s="761"/>
      <c r="G35" s="761"/>
      <c r="H35" s="761"/>
      <c r="I35" s="761"/>
      <c r="J35" s="761"/>
      <c r="K35" s="762"/>
      <c r="L35" s="760" t="s">
        <v>850</v>
      </c>
      <c r="M35" s="761"/>
      <c r="N35" s="761"/>
      <c r="O35" s="762"/>
      <c r="P35" s="763" t="s">
        <v>211</v>
      </c>
      <c r="Q35" s="764"/>
      <c r="R35" s="764"/>
      <c r="S35" s="765"/>
      <c r="T35" s="753" t="s">
        <v>659</v>
      </c>
      <c r="U35" s="754"/>
      <c r="V35" s="754"/>
      <c r="W35" s="754"/>
      <c r="X35" s="754"/>
      <c r="Y35" s="754"/>
      <c r="Z35" s="754"/>
      <c r="AA35" s="755"/>
      <c r="AB35" s="753" t="s">
        <v>634</v>
      </c>
      <c r="AC35" s="754"/>
      <c r="AD35" s="754"/>
      <c r="AE35" s="754"/>
      <c r="AF35" s="754"/>
      <c r="AG35" s="754"/>
      <c r="AH35" s="754"/>
      <c r="AI35" s="754"/>
      <c r="AJ35" s="755"/>
      <c r="AK35" s="753" t="s">
        <v>659</v>
      </c>
      <c r="AL35" s="754"/>
      <c r="AM35" s="755"/>
    </row>
    <row r="36" spans="1:39" ht="12.2" customHeight="1" x14ac:dyDescent="0.2">
      <c r="A36" s="756" t="s">
        <v>662</v>
      </c>
      <c r="B36" s="756"/>
      <c r="C36" s="756"/>
      <c r="D36" s="756"/>
      <c r="E36" s="756"/>
      <c r="F36" s="756"/>
      <c r="G36" s="756"/>
      <c r="H36" s="756"/>
      <c r="I36" s="756"/>
      <c r="J36" s="756"/>
      <c r="K36" s="756"/>
      <c r="L36" s="756"/>
      <c r="M36" s="756"/>
      <c r="N36" s="756"/>
      <c r="O36" s="756"/>
      <c r="P36" s="756"/>
      <c r="Q36" s="756"/>
      <c r="R36" s="756"/>
      <c r="S36" s="756"/>
      <c r="T36" s="756"/>
      <c r="U36" s="756"/>
      <c r="V36" s="756"/>
      <c r="W36" s="756"/>
      <c r="X36" s="756"/>
      <c r="Y36" s="756"/>
      <c r="Z36" s="756"/>
      <c r="AA36" s="756"/>
      <c r="AB36" s="756"/>
      <c r="AC36" s="756"/>
      <c r="AD36" s="756"/>
      <c r="AE36" s="756"/>
      <c r="AF36" s="756"/>
      <c r="AG36" s="756"/>
      <c r="AH36" s="757">
        <v>0</v>
      </c>
      <c r="AI36" s="758"/>
      <c r="AJ36" s="758"/>
      <c r="AK36" s="758"/>
      <c r="AL36" s="758"/>
      <c r="AM36" s="759"/>
    </row>
    <row r="37" spans="1:39" ht="10.9" customHeight="1" x14ac:dyDescent="0.2">
      <c r="A37" s="751"/>
      <c r="B37" s="751"/>
      <c r="C37" s="751"/>
      <c r="D37" s="751"/>
      <c r="E37" s="751"/>
      <c r="F37" s="751"/>
      <c r="G37" s="751"/>
      <c r="H37" s="751"/>
      <c r="I37" s="751"/>
      <c r="J37" s="751"/>
      <c r="K37" s="751"/>
      <c r="L37" s="751"/>
      <c r="M37" s="751"/>
      <c r="N37" s="751"/>
      <c r="O37" s="751"/>
      <c r="P37" s="751"/>
      <c r="Q37" s="751"/>
      <c r="R37" s="751"/>
      <c r="S37" s="751"/>
      <c r="T37" s="751"/>
      <c r="U37" s="751"/>
      <c r="V37" s="751"/>
      <c r="W37" s="751"/>
      <c r="X37" s="751"/>
      <c r="Y37" s="751"/>
      <c r="Z37" s="751"/>
      <c r="AA37" s="751"/>
      <c r="AB37" s="751"/>
      <c r="AC37" s="751"/>
      <c r="AD37" s="751"/>
      <c r="AE37" s="751"/>
      <c r="AF37" s="751"/>
      <c r="AG37" s="751"/>
      <c r="AH37" s="751"/>
      <c r="AI37" s="751"/>
      <c r="AJ37" s="751"/>
      <c r="AK37" s="751"/>
      <c r="AL37" s="751"/>
      <c r="AM37" s="751"/>
    </row>
    <row r="38" spans="1:39" ht="24.2" customHeight="1" x14ac:dyDescent="0.2">
      <c r="A38" s="760" t="s">
        <v>663</v>
      </c>
      <c r="B38" s="761"/>
      <c r="C38" s="761"/>
      <c r="D38" s="761"/>
      <c r="E38" s="761"/>
      <c r="F38" s="761"/>
      <c r="G38" s="762"/>
      <c r="H38" s="760" t="s">
        <v>850</v>
      </c>
      <c r="I38" s="762"/>
      <c r="J38" s="763" t="s">
        <v>211</v>
      </c>
      <c r="K38" s="764"/>
      <c r="L38" s="765"/>
      <c r="M38" s="753" t="s">
        <v>664</v>
      </c>
      <c r="N38" s="754"/>
      <c r="O38" s="754"/>
      <c r="P38" s="754"/>
      <c r="Q38" s="754"/>
      <c r="R38" s="754"/>
      <c r="S38" s="755"/>
      <c r="T38" s="753" t="s">
        <v>665</v>
      </c>
      <c r="U38" s="754"/>
      <c r="V38" s="754"/>
      <c r="W38" s="755"/>
      <c r="X38" s="753" t="s">
        <v>666</v>
      </c>
      <c r="Y38" s="755"/>
      <c r="Z38" s="753" t="s">
        <v>667</v>
      </c>
      <c r="AA38" s="754"/>
      <c r="AB38" s="755"/>
      <c r="AC38" s="753" t="s">
        <v>653</v>
      </c>
      <c r="AD38" s="754"/>
      <c r="AE38" s="754"/>
      <c r="AF38" s="754"/>
      <c r="AG38" s="755"/>
      <c r="AH38" s="753" t="s">
        <v>634</v>
      </c>
      <c r="AI38" s="754"/>
      <c r="AJ38" s="754"/>
      <c r="AK38" s="754"/>
      <c r="AL38" s="755"/>
      <c r="AM38" s="375" t="s">
        <v>668</v>
      </c>
    </row>
    <row r="39" spans="1:39" ht="12.2" customHeight="1" x14ac:dyDescent="0.2">
      <c r="A39" s="756" t="s">
        <v>669</v>
      </c>
      <c r="B39" s="756"/>
      <c r="C39" s="756"/>
      <c r="D39" s="756"/>
      <c r="E39" s="756"/>
      <c r="F39" s="756"/>
      <c r="G39" s="756"/>
      <c r="H39" s="756"/>
      <c r="I39" s="756"/>
      <c r="J39" s="756"/>
      <c r="K39" s="756"/>
      <c r="L39" s="756"/>
      <c r="M39" s="756"/>
      <c r="N39" s="756"/>
      <c r="O39" s="756"/>
      <c r="P39" s="756"/>
      <c r="Q39" s="756"/>
      <c r="R39" s="756"/>
      <c r="S39" s="756"/>
      <c r="T39" s="756"/>
      <c r="U39" s="756"/>
      <c r="V39" s="756"/>
      <c r="W39" s="756"/>
      <c r="X39" s="756"/>
      <c r="Y39" s="756"/>
      <c r="Z39" s="756"/>
      <c r="AA39" s="756"/>
      <c r="AB39" s="756"/>
      <c r="AC39" s="756"/>
      <c r="AD39" s="756"/>
      <c r="AE39" s="756"/>
      <c r="AF39" s="756"/>
      <c r="AG39" s="756"/>
      <c r="AH39" s="757">
        <v>0</v>
      </c>
      <c r="AI39" s="758"/>
      <c r="AJ39" s="758"/>
      <c r="AK39" s="758"/>
      <c r="AL39" s="758"/>
      <c r="AM39" s="759"/>
    </row>
    <row r="40" spans="1:39" ht="10.9" customHeight="1" x14ac:dyDescent="0.2">
      <c r="A40" s="751"/>
      <c r="B40" s="751"/>
      <c r="C40" s="751"/>
      <c r="D40" s="751"/>
      <c r="E40" s="751"/>
      <c r="F40" s="751"/>
      <c r="G40" s="751"/>
      <c r="H40" s="751"/>
      <c r="I40" s="751"/>
      <c r="J40" s="751"/>
      <c r="K40" s="751"/>
      <c r="L40" s="751"/>
      <c r="M40" s="751"/>
      <c r="N40" s="751"/>
      <c r="O40" s="751"/>
      <c r="P40" s="751"/>
      <c r="Q40" s="751"/>
      <c r="R40" s="751"/>
      <c r="S40" s="751"/>
      <c r="T40" s="751"/>
      <c r="U40" s="751"/>
      <c r="V40" s="751"/>
      <c r="W40" s="751"/>
      <c r="X40" s="751"/>
      <c r="Y40" s="751"/>
      <c r="Z40" s="751"/>
      <c r="AA40" s="751"/>
      <c r="AB40" s="751"/>
      <c r="AC40" s="751"/>
      <c r="AD40" s="751"/>
      <c r="AE40" s="751"/>
      <c r="AF40" s="751"/>
      <c r="AG40" s="751"/>
      <c r="AH40" s="751"/>
      <c r="AI40" s="751"/>
      <c r="AJ40" s="751"/>
      <c r="AK40" s="751"/>
      <c r="AL40" s="751"/>
      <c r="AM40" s="751"/>
    </row>
    <row r="41" spans="1:39" ht="12.2" customHeight="1" x14ac:dyDescent="0.2">
      <c r="A41" s="745" t="s">
        <v>930</v>
      </c>
      <c r="B41" s="746"/>
      <c r="C41" s="746"/>
      <c r="D41" s="746"/>
      <c r="E41" s="746"/>
      <c r="F41" s="746"/>
      <c r="G41" s="746"/>
      <c r="H41" s="746"/>
      <c r="I41" s="746"/>
      <c r="J41" s="746"/>
      <c r="K41" s="746"/>
      <c r="L41" s="746"/>
      <c r="M41" s="746"/>
      <c r="N41" s="746"/>
      <c r="O41" s="746"/>
      <c r="P41" s="746"/>
      <c r="Q41" s="746"/>
      <c r="R41" s="746"/>
      <c r="S41" s="746"/>
      <c r="T41" s="746"/>
      <c r="U41" s="746"/>
      <c r="V41" s="746"/>
      <c r="W41" s="746"/>
      <c r="X41" s="746"/>
      <c r="Y41" s="746"/>
      <c r="Z41" s="746"/>
      <c r="AA41" s="746"/>
      <c r="AB41" s="746"/>
      <c r="AC41" s="746"/>
      <c r="AD41" s="746"/>
      <c r="AE41" s="746"/>
      <c r="AF41" s="746"/>
      <c r="AG41" s="747"/>
      <c r="AH41" s="798">
        <f>AA30+AH33+AH36+AH39</f>
        <v>37.35</v>
      </c>
      <c r="AI41" s="799"/>
      <c r="AJ41" s="799"/>
      <c r="AK41" s="799"/>
      <c r="AL41" s="799"/>
      <c r="AM41" s="800"/>
    </row>
    <row r="42" spans="1:39" ht="12.2" customHeight="1" x14ac:dyDescent="0.2">
      <c r="A42" s="745" t="str">
        <f>_xlfn.CONCAT("BDI: ",$AO$4*100,"%")</f>
        <v>BDI: 27,21%</v>
      </c>
      <c r="B42" s="746"/>
      <c r="C42" s="746"/>
      <c r="D42" s="746"/>
      <c r="E42" s="746"/>
      <c r="F42" s="746"/>
      <c r="G42" s="746"/>
      <c r="H42" s="746"/>
      <c r="I42" s="746"/>
      <c r="J42" s="746"/>
      <c r="K42" s="746"/>
      <c r="L42" s="746"/>
      <c r="M42" s="746"/>
      <c r="N42" s="746"/>
      <c r="O42" s="746"/>
      <c r="P42" s="746"/>
      <c r="Q42" s="746"/>
      <c r="R42" s="746"/>
      <c r="S42" s="746"/>
      <c r="T42" s="746"/>
      <c r="U42" s="746"/>
      <c r="V42" s="746"/>
      <c r="W42" s="746"/>
      <c r="X42" s="746"/>
      <c r="Y42" s="746"/>
      <c r="Z42" s="746"/>
      <c r="AA42" s="746"/>
      <c r="AB42" s="746"/>
      <c r="AC42" s="746"/>
      <c r="AD42" s="746"/>
      <c r="AE42" s="746"/>
      <c r="AF42" s="746"/>
      <c r="AG42" s="747"/>
      <c r="AH42" s="748">
        <f>TRUNC($AO$4*AH41,2)</f>
        <v>10.16</v>
      </c>
      <c r="AI42" s="749"/>
      <c r="AJ42" s="749"/>
      <c r="AK42" s="749"/>
      <c r="AL42" s="749"/>
      <c r="AM42" s="750"/>
    </row>
    <row r="43" spans="1:39" ht="12.2" customHeight="1" x14ac:dyDescent="0.2">
      <c r="A43" s="745" t="s">
        <v>929</v>
      </c>
      <c r="B43" s="746"/>
      <c r="C43" s="746"/>
      <c r="D43" s="746"/>
      <c r="E43" s="746"/>
      <c r="F43" s="746"/>
      <c r="G43" s="746"/>
      <c r="H43" s="746"/>
      <c r="I43" s="746"/>
      <c r="J43" s="746"/>
      <c r="K43" s="746"/>
      <c r="L43" s="746"/>
      <c r="M43" s="746"/>
      <c r="N43" s="746"/>
      <c r="O43" s="746"/>
      <c r="P43" s="746"/>
      <c r="Q43" s="746"/>
      <c r="R43" s="746"/>
      <c r="S43" s="746"/>
      <c r="T43" s="746"/>
      <c r="U43" s="746"/>
      <c r="V43" s="746"/>
      <c r="W43" s="746"/>
      <c r="X43" s="746"/>
      <c r="Y43" s="746"/>
      <c r="Z43" s="746"/>
      <c r="AA43" s="746"/>
      <c r="AB43" s="746"/>
      <c r="AC43" s="746"/>
      <c r="AD43" s="746"/>
      <c r="AE43" s="746"/>
      <c r="AF43" s="746"/>
      <c r="AG43" s="747"/>
      <c r="AH43" s="801">
        <f>AH41+AH42</f>
        <v>47.510000000000005</v>
      </c>
      <c r="AI43" s="802"/>
      <c r="AJ43" s="802"/>
      <c r="AK43" s="802"/>
      <c r="AL43" s="802"/>
      <c r="AM43" s="803"/>
    </row>
    <row r="44" spans="1:39" ht="10.9" customHeight="1" x14ac:dyDescent="0.2">
      <c r="A44" s="751"/>
      <c r="B44" s="751"/>
      <c r="C44" s="751"/>
      <c r="D44" s="751"/>
      <c r="E44" s="751"/>
      <c r="F44" s="751"/>
      <c r="G44" s="751"/>
      <c r="H44" s="751"/>
      <c r="I44" s="751"/>
      <c r="J44" s="751"/>
      <c r="K44" s="751"/>
      <c r="L44" s="751"/>
      <c r="M44" s="751"/>
      <c r="N44" s="751"/>
      <c r="O44" s="751"/>
      <c r="P44" s="751"/>
      <c r="Q44" s="751"/>
      <c r="R44" s="751"/>
      <c r="S44" s="751"/>
      <c r="T44" s="751"/>
      <c r="U44" s="751"/>
      <c r="V44" s="751"/>
      <c r="W44" s="751"/>
      <c r="X44" s="751"/>
      <c r="Y44" s="751"/>
      <c r="Z44" s="751"/>
      <c r="AA44" s="751"/>
      <c r="AB44" s="751"/>
      <c r="AC44" s="751"/>
      <c r="AD44" s="751"/>
      <c r="AE44" s="751"/>
      <c r="AF44" s="751"/>
      <c r="AG44" s="751"/>
      <c r="AH44" s="751"/>
      <c r="AI44" s="751"/>
      <c r="AJ44" s="751"/>
      <c r="AK44" s="751"/>
      <c r="AL44" s="751"/>
      <c r="AM44" s="751"/>
    </row>
    <row r="45" spans="1:39" ht="10.35" customHeight="1" x14ac:dyDescent="0.2">
      <c r="A45" s="752"/>
      <c r="B45" s="752"/>
      <c r="C45" s="752"/>
      <c r="D45" s="752"/>
      <c r="E45" s="752"/>
      <c r="F45" s="752"/>
      <c r="G45" s="752"/>
      <c r="H45" s="752"/>
      <c r="I45" s="752"/>
      <c r="J45" s="752"/>
      <c r="K45" s="752"/>
      <c r="L45" s="752"/>
      <c r="M45" s="752"/>
      <c r="N45" s="752"/>
      <c r="O45" s="752"/>
      <c r="P45" s="752"/>
      <c r="Q45" s="752"/>
      <c r="R45" s="752"/>
      <c r="S45" s="752"/>
      <c r="T45" s="752"/>
      <c r="U45" s="752"/>
      <c r="V45" s="752"/>
      <c r="W45" s="752"/>
      <c r="X45" s="752"/>
      <c r="Y45" s="752"/>
      <c r="Z45" s="752"/>
      <c r="AA45" s="752"/>
      <c r="AB45" s="752"/>
      <c r="AC45" s="752"/>
      <c r="AD45" s="752"/>
      <c r="AE45" s="752"/>
      <c r="AF45" s="752"/>
      <c r="AG45" s="752"/>
      <c r="AH45" s="752"/>
      <c r="AI45" s="752"/>
      <c r="AJ45" s="752"/>
      <c r="AK45" s="752"/>
      <c r="AL45" s="752"/>
      <c r="AM45" s="752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16" zoomScale="85" zoomScaleNormal="85" zoomScaleSheetLayoutView="85" workbookViewId="0">
      <selection activeCell="H28" sqref="H28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845" t="s">
        <v>876</v>
      </c>
      <c r="B1" s="845"/>
      <c r="C1" s="845"/>
      <c r="D1" s="845"/>
      <c r="E1" s="845"/>
      <c r="F1" s="845"/>
      <c r="H1" s="846" t="s">
        <v>941</v>
      </c>
      <c r="I1" s="846"/>
      <c r="J1" s="245" t="s">
        <v>877</v>
      </c>
      <c r="K1" s="402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396</v>
      </c>
      <c r="K2" s="403" t="s">
        <v>942</v>
      </c>
      <c r="M2" s="426">
        <v>0.27210000000000001</v>
      </c>
    </row>
    <row r="3" spans="1:22" s="168" customFormat="1" x14ac:dyDescent="0.2">
      <c r="A3" s="838" t="s">
        <v>724</v>
      </c>
      <c r="B3" s="847"/>
      <c r="C3" s="842" t="s">
        <v>725</v>
      </c>
      <c r="D3" s="244" t="s">
        <v>726</v>
      </c>
      <c r="E3" s="171" t="s">
        <v>727</v>
      </c>
      <c r="F3" s="447" t="s">
        <v>878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840"/>
      <c r="B4" s="848"/>
      <c r="C4" s="843"/>
      <c r="D4" s="172" t="s">
        <v>728</v>
      </c>
      <c r="E4" s="173" t="s">
        <v>879</v>
      </c>
      <c r="F4" s="448" t="s">
        <v>729</v>
      </c>
      <c r="G4" s="448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844" t="s">
        <v>730</v>
      </c>
      <c r="B5" s="844"/>
      <c r="C5" s="844"/>
      <c r="D5" s="844"/>
      <c r="E5" s="844"/>
      <c r="F5" s="844"/>
      <c r="G5" s="844"/>
      <c r="H5" s="844"/>
      <c r="I5" s="844"/>
      <c r="J5" s="248"/>
      <c r="K5" s="513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396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396</v>
      </c>
      <c r="G7" s="176">
        <f t="shared" ref="G7:G19" si="2">TRUNC((D7*E7)/60,2)</f>
        <v>5.0599999999999996</v>
      </c>
      <c r="H7" s="178">
        <v>2</v>
      </c>
      <c r="I7" s="179">
        <f t="shared" si="0"/>
        <v>4007.52</v>
      </c>
      <c r="K7" s="404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396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396</v>
      </c>
      <c r="G9" s="176">
        <f t="shared" si="2"/>
        <v>4.51</v>
      </c>
      <c r="H9" s="178">
        <v>1</v>
      </c>
      <c r="I9" s="179">
        <f t="shared" si="0"/>
        <v>1785.96</v>
      </c>
      <c r="K9" s="404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396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396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396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396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396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396</v>
      </c>
      <c r="G15" s="176">
        <f t="shared" si="2"/>
        <v>6.17</v>
      </c>
      <c r="H15" s="250">
        <f>IF('Orçamento T308'!D39&gt;0,1,0)</f>
        <v>1</v>
      </c>
      <c r="I15" s="179">
        <f t="shared" si="0"/>
        <v>2443.3200000000002</v>
      </c>
      <c r="K15" s="405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396</v>
      </c>
      <c r="G16" s="176">
        <f t="shared" si="2"/>
        <v>5.52</v>
      </c>
      <c r="H16" s="178">
        <v>1</v>
      </c>
      <c r="I16" s="179">
        <f t="shared" si="0"/>
        <v>2185.92</v>
      </c>
      <c r="K16" s="405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396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396</v>
      </c>
      <c r="G18" s="176">
        <f t="shared" si="2"/>
        <v>4.5999999999999996</v>
      </c>
      <c r="H18" s="178">
        <v>1</v>
      </c>
      <c r="I18" s="179">
        <f t="shared" si="0"/>
        <v>1821.6</v>
      </c>
      <c r="K18" s="405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396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4969.8</v>
      </c>
      <c r="K19" s="405" t="s">
        <v>945</v>
      </c>
    </row>
    <row r="20" spans="1:11" x14ac:dyDescent="0.2">
      <c r="A20" s="844" t="s">
        <v>737</v>
      </c>
      <c r="B20" s="844"/>
      <c r="C20" s="844"/>
      <c r="D20" s="844"/>
      <c r="E20" s="844"/>
      <c r="F20" s="844"/>
      <c r="G20" s="844"/>
      <c r="H20" s="844"/>
      <c r="I20" s="844"/>
      <c r="K20" s="405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396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396</v>
      </c>
      <c r="G22" s="176">
        <f t="shared" si="4"/>
        <v>3.1</v>
      </c>
      <c r="H22" s="178">
        <v>1</v>
      </c>
      <c r="I22" s="179">
        <f t="shared" si="5"/>
        <v>1227.5999999999999</v>
      </c>
      <c r="K22" s="405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396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396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396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396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396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396</v>
      </c>
      <c r="G28" s="176">
        <f t="shared" si="4"/>
        <v>6.2</v>
      </c>
      <c r="H28" s="178">
        <v>1</v>
      </c>
      <c r="I28" s="179">
        <f t="shared" si="5"/>
        <v>2455.1999999999998</v>
      </c>
      <c r="K28" s="405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396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396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396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396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396</v>
      </c>
      <c r="G33" s="176">
        <f t="shared" si="4"/>
        <v>3.1</v>
      </c>
      <c r="H33" s="178">
        <v>1</v>
      </c>
      <c r="I33" s="179">
        <f t="shared" si="5"/>
        <v>1227.5999999999999</v>
      </c>
      <c r="K33" s="405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396</v>
      </c>
      <c r="G34" s="176">
        <f t="shared" si="4"/>
        <v>3.1</v>
      </c>
      <c r="H34" s="178">
        <v>1</v>
      </c>
      <c r="I34" s="179">
        <f t="shared" si="5"/>
        <v>1227.5999999999999</v>
      </c>
      <c r="K34" s="405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396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396</v>
      </c>
      <c r="G36" s="176">
        <f t="shared" si="4"/>
        <v>3.1</v>
      </c>
      <c r="H36" s="178">
        <v>1</v>
      </c>
      <c r="I36" s="179">
        <f t="shared" si="5"/>
        <v>1227.5999999999999</v>
      </c>
      <c r="K36" s="405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396</v>
      </c>
      <c r="G37" s="176">
        <f t="shared" si="4"/>
        <v>6.2</v>
      </c>
      <c r="H37" s="178">
        <v>1</v>
      </c>
      <c r="I37" s="179">
        <f t="shared" si="5"/>
        <v>2455.1999999999998</v>
      </c>
      <c r="K37" s="405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396</v>
      </c>
      <c r="G38" s="176">
        <f t="shared" si="4"/>
        <v>3.1</v>
      </c>
      <c r="H38" s="178">
        <v>1</v>
      </c>
      <c r="I38" s="179">
        <f t="shared" si="5"/>
        <v>1227.5999999999999</v>
      </c>
      <c r="K38" s="405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396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396</v>
      </c>
      <c r="G40" s="176">
        <f t="shared" si="4"/>
        <v>6.2</v>
      </c>
      <c r="H40" s="178">
        <v>1</v>
      </c>
      <c r="I40" s="179">
        <f t="shared" si="5"/>
        <v>2455.1999999999998</v>
      </c>
      <c r="K40" s="405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396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396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396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396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396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396</v>
      </c>
      <c r="G46" s="176">
        <f t="shared" si="4"/>
        <v>6.2</v>
      </c>
      <c r="H46" s="250">
        <f>IF('Orçamento T308'!D21&gt;0,1,0)</f>
        <v>1</v>
      </c>
      <c r="I46" s="179">
        <f t="shared" si="5"/>
        <v>2455.1999999999998</v>
      </c>
      <c r="K46" s="405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396</v>
      </c>
      <c r="G47" s="176">
        <f t="shared" si="4"/>
        <v>3.1</v>
      </c>
      <c r="H47" s="178">
        <v>1</v>
      </c>
      <c r="I47" s="179">
        <f t="shared" si="5"/>
        <v>1227.5999999999999</v>
      </c>
      <c r="K47" s="404"/>
    </row>
    <row r="48" spans="1:11" x14ac:dyDescent="0.2">
      <c r="A48" s="837" t="s">
        <v>883</v>
      </c>
      <c r="B48" s="837"/>
      <c r="C48" s="837"/>
      <c r="D48" s="837"/>
      <c r="E48" s="837"/>
      <c r="F48" s="837"/>
      <c r="G48" s="837"/>
      <c r="H48" s="837"/>
      <c r="I48" s="181">
        <f>SUM(I21:I47)+SUM(I6:I19)</f>
        <v>34400.519999999997</v>
      </c>
      <c r="K48" s="404"/>
    </row>
    <row r="49" spans="1:14" x14ac:dyDescent="0.2">
      <c r="A49" s="838" t="s">
        <v>750</v>
      </c>
      <c r="B49" s="839"/>
      <c r="C49" s="182"/>
      <c r="D49" s="182"/>
      <c r="E49" s="449"/>
      <c r="F49" s="842" t="s">
        <v>884</v>
      </c>
      <c r="G49" s="447" t="s">
        <v>653</v>
      </c>
      <c r="H49" s="842" t="s">
        <v>885</v>
      </c>
      <c r="I49" s="171" t="s">
        <v>692</v>
      </c>
      <c r="K49" s="513" t="s">
        <v>1017</v>
      </c>
    </row>
    <row r="50" spans="1:14" x14ac:dyDescent="0.2">
      <c r="A50" s="840"/>
      <c r="B50" s="841"/>
      <c r="C50" s="183"/>
      <c r="D50" s="183"/>
      <c r="E50" s="450"/>
      <c r="F50" s="843"/>
      <c r="G50" s="448" t="s">
        <v>886</v>
      </c>
      <c r="H50" s="843"/>
      <c r="I50" s="173" t="s">
        <v>887</v>
      </c>
      <c r="K50" s="404"/>
    </row>
    <row r="51" spans="1:14" x14ac:dyDescent="0.2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1589</v>
      </c>
    </row>
    <row r="52" spans="1:14" x14ac:dyDescent="0.2">
      <c r="A52" s="837" t="s">
        <v>888</v>
      </c>
      <c r="B52" s="837"/>
      <c r="C52" s="837"/>
      <c r="D52" s="837"/>
      <c r="E52" s="837"/>
      <c r="F52" s="837"/>
      <c r="G52" s="837"/>
      <c r="H52" s="837"/>
      <c r="I52" s="181">
        <f>I51</f>
        <v>133.62</v>
      </c>
      <c r="K52" s="404"/>
    </row>
    <row r="53" spans="1:14" x14ac:dyDescent="0.2">
      <c r="A53" s="835" t="s">
        <v>889</v>
      </c>
      <c r="B53" s="835"/>
      <c r="C53" s="835"/>
      <c r="D53" s="835"/>
      <c r="E53" s="835"/>
      <c r="F53" s="835"/>
      <c r="G53" s="835"/>
      <c r="H53" s="835"/>
      <c r="I53" s="186">
        <f>I48+I52</f>
        <v>34534.14</v>
      </c>
      <c r="K53" s="404"/>
    </row>
    <row r="54" spans="1:14" x14ac:dyDescent="0.2">
      <c r="A54" s="832">
        <f>M2</f>
        <v>0.27210000000000001</v>
      </c>
      <c r="B54" s="833"/>
      <c r="C54" s="833"/>
      <c r="D54" s="833"/>
      <c r="E54" s="833"/>
      <c r="F54" s="833"/>
      <c r="G54" s="833"/>
      <c r="H54" s="834"/>
      <c r="I54" s="186">
        <f>TRUNC(I53*$A$54,3)</f>
        <v>9396.7389999999996</v>
      </c>
      <c r="K54" s="404"/>
    </row>
    <row r="55" spans="1:14" x14ac:dyDescent="0.2">
      <c r="A55" s="835" t="s">
        <v>890</v>
      </c>
      <c r="B55" s="835"/>
      <c r="C55" s="835"/>
      <c r="D55" s="835"/>
      <c r="E55" s="835"/>
      <c r="F55" s="835"/>
      <c r="G55" s="835"/>
      <c r="H55" s="835"/>
      <c r="I55" s="186">
        <f>TRUNC(I53+I54,3)</f>
        <v>43930.879000000001</v>
      </c>
      <c r="K55" s="404"/>
    </row>
    <row r="56" spans="1:14" x14ac:dyDescent="0.2">
      <c r="A56" s="835" t="s">
        <v>891</v>
      </c>
      <c r="B56" s="835"/>
      <c r="C56" s="835"/>
      <c r="D56" s="835"/>
      <c r="E56" s="835"/>
      <c r="F56" s="835"/>
      <c r="G56" s="835"/>
      <c r="H56" s="835"/>
      <c r="I56" s="186">
        <f>TRUNC(2*I55,2)</f>
        <v>87861.75</v>
      </c>
      <c r="K56" s="404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836"/>
      <c r="K61" s="836"/>
      <c r="L61" s="836"/>
      <c r="M61" s="836"/>
      <c r="N61" s="836"/>
    </row>
  </sheetData>
  <sheetProtection algorithmName="SHA-512" hashValue="RvFq1wQPMvuSY/J4/m/Rq6c0Hm1b2L/UYob7oCKW2E38Wsc+0Fsg5Ld0lQZwPKzOAh5BefigXqK1q4JhU/xO6g==" saltValue="lU88EVM8udex3oH084a6W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0" t="s">
        <v>1496</v>
      </c>
      <c r="B1" s="601"/>
      <c r="C1" s="601"/>
      <c r="D1" s="601"/>
      <c r="E1" s="601"/>
      <c r="F1" s="601"/>
      <c r="G1" s="601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0" t="s">
        <v>1596</v>
      </c>
      <c r="B4" s="601"/>
      <c r="C4" s="601"/>
      <c r="D4" s="601"/>
      <c r="E4" s="601"/>
      <c r="F4" s="601"/>
      <c r="G4" s="601"/>
      <c r="I4" s="365" t="s">
        <v>685</v>
      </c>
    </row>
    <row r="5" spans="1:11" ht="15.75" thickBot="1" x14ac:dyDescent="0.25">
      <c r="A5" s="600" t="s">
        <v>149</v>
      </c>
      <c r="B5" s="601"/>
      <c r="C5" s="601"/>
      <c r="D5" s="601"/>
      <c r="E5" s="601"/>
      <c r="F5" s="601"/>
      <c r="G5" s="601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0" t="s">
        <v>164</v>
      </c>
      <c r="B16" s="601"/>
      <c r="C16" s="601"/>
      <c r="D16" s="601"/>
      <c r="E16" s="601"/>
      <c r="F16" s="601"/>
      <c r="G16" s="601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10">
        <v>6911.2</v>
      </c>
      <c r="G45" s="266">
        <f>TRUNC(F45*C45,2)</f>
        <v>6911.2</v>
      </c>
      <c r="H45" s="101"/>
      <c r="I45" s="849" t="s">
        <v>946</v>
      </c>
      <c r="J45" s="849"/>
      <c r="K45" s="849"/>
      <c r="L45" s="849"/>
      <c r="M45" s="849"/>
      <c r="N45" s="849"/>
      <c r="O45" s="849"/>
      <c r="P45" s="849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93338.13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25397.3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118735.43</v>
      </c>
    </row>
    <row r="50" spans="1:10" ht="87" customHeight="1" x14ac:dyDescent="0.2">
      <c r="H50" s="850"/>
      <c r="I50" s="850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2025-09-25T20:18:07Z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